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6. JUN CUENTA DE COBRO/EVIDENCIAS 2DO COHORTE JUNIO/OBLIGACION 3/"/>
    </mc:Choice>
  </mc:AlternateContent>
  <xr:revisionPtr revIDLastSave="194" documentId="14_{656FD34B-B65D-465E-98A1-59FFD579D83C}" xr6:coauthVersionLast="47" xr6:coauthVersionMax="47" xr10:uidLastSave="{0EEA5589-9CB0-4A26-8F6A-D8DCB28B2D79}"/>
  <bookViews>
    <workbookView xWindow="-110" yWindow="-110" windowWidth="19420" windowHeight="10300" activeTab="3" xr2:uid="{00000000-000D-0000-FFFF-FFFF00000000}"/>
  </bookViews>
  <sheets>
    <sheet name="MAR 26" sheetId="18" r:id="rId1"/>
    <sheet name="ABR 26" sheetId="16" r:id="rId2"/>
    <sheet name="MAY 26" sheetId="17" r:id="rId3"/>
    <sheet name="JUN 26" sheetId="1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CA35" i="19" l="1"/>
  <c r="BY35" i="19"/>
  <c r="CC35" i="19" s="1"/>
  <c r="A35" i="19"/>
  <c r="CA34" i="19"/>
  <c r="BY34" i="19"/>
  <c r="CA33" i="19"/>
  <c r="BY33" i="19"/>
  <c r="CC33" i="19" s="1"/>
  <c r="CA32" i="19"/>
  <c r="BY32" i="19"/>
  <c r="CA31" i="19"/>
  <c r="BY31" i="19"/>
  <c r="CA30" i="19"/>
  <c r="BY30" i="19"/>
  <c r="CA29" i="19"/>
  <c r="BY29" i="19"/>
  <c r="CC29" i="19" s="1"/>
  <c r="CA28" i="19"/>
  <c r="CC28" i="19" s="1"/>
  <c r="BY28" i="19"/>
  <c r="CA27" i="19"/>
  <c r="BY27" i="19"/>
  <c r="CC27" i="19" s="1"/>
  <c r="CA26" i="19"/>
  <c r="BY26" i="19"/>
  <c r="CC26" i="19" s="1"/>
  <c r="CA25" i="19"/>
  <c r="BY25" i="19"/>
  <c r="CA24" i="19"/>
  <c r="BY24" i="19"/>
  <c r="CC24" i="19" s="1"/>
  <c r="CA23" i="19"/>
  <c r="BY23" i="19"/>
  <c r="CC23" i="19" s="1"/>
  <c r="CA22" i="19"/>
  <c r="BY22" i="19"/>
  <c r="CC22" i="19" s="1"/>
  <c r="CA21" i="19"/>
  <c r="BY21" i="19"/>
  <c r="CC21" i="19" s="1"/>
  <c r="CA20" i="19"/>
  <c r="CC20" i="19" s="1"/>
  <c r="BY20" i="19"/>
  <c r="CA19" i="19"/>
  <c r="BY19" i="19"/>
  <c r="CC19" i="19" s="1"/>
  <c r="CA18" i="19"/>
  <c r="BY18" i="19"/>
  <c r="CC18" i="19" s="1"/>
  <c r="CA17" i="19"/>
  <c r="BY17" i="19"/>
  <c r="CA16" i="19"/>
  <c r="BY16" i="19"/>
  <c r="CA15" i="19"/>
  <c r="BY15" i="19"/>
  <c r="CA14" i="19"/>
  <c r="BY14" i="19"/>
  <c r="CC14" i="19" s="1"/>
  <c r="CA13" i="19"/>
  <c r="BY13" i="19"/>
  <c r="CC13" i="19" s="1"/>
  <c r="S11" i="19"/>
  <c r="U11" i="19" s="1"/>
  <c r="W11" i="19" s="1"/>
  <c r="Y11" i="19" s="1"/>
  <c r="AA11" i="19" s="1"/>
  <c r="AC11" i="19" s="1"/>
  <c r="AE11" i="19" s="1"/>
  <c r="AG11" i="19" s="1"/>
  <c r="AI11" i="19" s="1"/>
  <c r="AK11" i="19" s="1"/>
  <c r="AM11" i="19" s="1"/>
  <c r="AO11" i="19" s="1"/>
  <c r="AQ11" i="19" s="1"/>
  <c r="AS11" i="19" s="1"/>
  <c r="AU11" i="19" s="1"/>
  <c r="AW11" i="19" s="1"/>
  <c r="AY11" i="19" s="1"/>
  <c r="BA11" i="19" s="1"/>
  <c r="BC11" i="19" s="1"/>
  <c r="BE11" i="19" s="1"/>
  <c r="BG11" i="19" s="1"/>
  <c r="BI11" i="19" s="1"/>
  <c r="BK11" i="19" s="1"/>
  <c r="BM11" i="19" s="1"/>
  <c r="BO11" i="19" s="1"/>
  <c r="BQ11" i="19" s="1"/>
  <c r="BS11" i="19" s="1"/>
  <c r="BU11" i="19" s="1"/>
  <c r="BW11" i="19" s="1"/>
  <c r="Q11" i="19"/>
  <c r="CA35" i="17"/>
  <c r="BY35" i="17"/>
  <c r="CC35" i="17" s="1"/>
  <c r="A35" i="17"/>
  <c r="CA34" i="17"/>
  <c r="BY34" i="17"/>
  <c r="CC34" i="17" s="1"/>
  <c r="CA33" i="17"/>
  <c r="BY33" i="17"/>
  <c r="CA32" i="17"/>
  <c r="BY32" i="17"/>
  <c r="CC32" i="17" s="1"/>
  <c r="CA31" i="17"/>
  <c r="BY31" i="17"/>
  <c r="CC31" i="17" s="1"/>
  <c r="CA30" i="17"/>
  <c r="BY30" i="17"/>
  <c r="CC30" i="17" s="1"/>
  <c r="CA29" i="17"/>
  <c r="BY29" i="17"/>
  <c r="CA28" i="17"/>
  <c r="CC28" i="17" s="1"/>
  <c r="BY28" i="17"/>
  <c r="CA27" i="17"/>
  <c r="BY27" i="17"/>
  <c r="CA26" i="17"/>
  <c r="BY26" i="17"/>
  <c r="CA25" i="17"/>
  <c r="BY25" i="17"/>
  <c r="CA24" i="17"/>
  <c r="BY24" i="17"/>
  <c r="CC24" i="17" s="1"/>
  <c r="CA23" i="17"/>
  <c r="BY23" i="17"/>
  <c r="CC23" i="17" s="1"/>
  <c r="CA22" i="17"/>
  <c r="BY22" i="17"/>
  <c r="CC22" i="17" s="1"/>
  <c r="CA21" i="17"/>
  <c r="BY21" i="17"/>
  <c r="CC21" i="17" s="1"/>
  <c r="CA20" i="17"/>
  <c r="BY20" i="17"/>
  <c r="CA19" i="17"/>
  <c r="CC19" i="17" s="1"/>
  <c r="BY19" i="17"/>
  <c r="CA18" i="17"/>
  <c r="BY18" i="17"/>
  <c r="CC18" i="17" s="1"/>
  <c r="CA17" i="17"/>
  <c r="BY17" i="17"/>
  <c r="CA16" i="17"/>
  <c r="BY16" i="17"/>
  <c r="CA15" i="17"/>
  <c r="BY15" i="17"/>
  <c r="CC15" i="17" s="1"/>
  <c r="CA14" i="17"/>
  <c r="BY14" i="17"/>
  <c r="CC14" i="17" s="1"/>
  <c r="CA13" i="17"/>
  <c r="BY13" i="17"/>
  <c r="CC13" i="17" s="1"/>
  <c r="U11" i="17"/>
  <c r="W11" i="17" s="1"/>
  <c r="Y11" i="17" s="1"/>
  <c r="AA11" i="17" s="1"/>
  <c r="AC11" i="17" s="1"/>
  <c r="AE11" i="17" s="1"/>
  <c r="AG11" i="17" s="1"/>
  <c r="AI11" i="17" s="1"/>
  <c r="AK11" i="17" s="1"/>
  <c r="AM11" i="17" s="1"/>
  <c r="AO11" i="17" s="1"/>
  <c r="AQ11" i="17" s="1"/>
  <c r="AS11" i="17" s="1"/>
  <c r="AU11" i="17" s="1"/>
  <c r="AW11" i="17" s="1"/>
  <c r="AY11" i="17" s="1"/>
  <c r="BA11" i="17" s="1"/>
  <c r="BC11" i="17" s="1"/>
  <c r="BE11" i="17" s="1"/>
  <c r="BG11" i="17" s="1"/>
  <c r="BI11" i="17" s="1"/>
  <c r="BK11" i="17" s="1"/>
  <c r="BM11" i="17" s="1"/>
  <c r="BO11" i="17" s="1"/>
  <c r="BQ11" i="17" s="1"/>
  <c r="BS11" i="17" s="1"/>
  <c r="BU11" i="17" s="1"/>
  <c r="BW11" i="17" s="1"/>
  <c r="S11" i="17"/>
  <c r="Q11" i="17"/>
  <c r="CA35" i="16"/>
  <c r="BY35" i="16"/>
  <c r="CC35" i="16" s="1"/>
  <c r="A35" i="16"/>
  <c r="CA34" i="16"/>
  <c r="BY34" i="16"/>
  <c r="CA33" i="16"/>
  <c r="BY33" i="16"/>
  <c r="CC33" i="16" s="1"/>
  <c r="CA32" i="16"/>
  <c r="BY32" i="16"/>
  <c r="CA31" i="16"/>
  <c r="BY31" i="16"/>
  <c r="CA30" i="16"/>
  <c r="BY30" i="16"/>
  <c r="CA29" i="16"/>
  <c r="BY29" i="16"/>
  <c r="CA28" i="16"/>
  <c r="BY28" i="16"/>
  <c r="CA27" i="16"/>
  <c r="BY27" i="16"/>
  <c r="CA26" i="16"/>
  <c r="BY26" i="16"/>
  <c r="CA25" i="16"/>
  <c r="BY25" i="16"/>
  <c r="CC25" i="16" s="1"/>
  <c r="CA24" i="16"/>
  <c r="BY24" i="16"/>
  <c r="CA23" i="16"/>
  <c r="BY23" i="16"/>
  <c r="CA22" i="16"/>
  <c r="BY22" i="16"/>
  <c r="CA21" i="16"/>
  <c r="BY21" i="16"/>
  <c r="CC21" i="16" s="1"/>
  <c r="CA20" i="16"/>
  <c r="BY20" i="16"/>
  <c r="CA19" i="16"/>
  <c r="BY19" i="16"/>
  <c r="CA18" i="16"/>
  <c r="BY18" i="16"/>
  <c r="CA17" i="16"/>
  <c r="BY17" i="16"/>
  <c r="CA16" i="16"/>
  <c r="BY16" i="16"/>
  <c r="CA15" i="16"/>
  <c r="BY15" i="16"/>
  <c r="CA14" i="16"/>
  <c r="BY14" i="16"/>
  <c r="CA13" i="16"/>
  <c r="BY13" i="16"/>
  <c r="Q11" i="16"/>
  <c r="S11" i="16" s="1"/>
  <c r="U11" i="16" s="1"/>
  <c r="W11" i="16" s="1"/>
  <c r="Y11" i="16" s="1"/>
  <c r="AA11" i="16" s="1"/>
  <c r="AC11" i="16" s="1"/>
  <c r="AE11" i="16" s="1"/>
  <c r="AG11" i="16" s="1"/>
  <c r="AI11" i="16" s="1"/>
  <c r="AK11" i="16" s="1"/>
  <c r="AM11" i="16" s="1"/>
  <c r="AO11" i="16" s="1"/>
  <c r="AQ11" i="16" s="1"/>
  <c r="AS11" i="16" s="1"/>
  <c r="AU11" i="16" s="1"/>
  <c r="AW11" i="16" s="1"/>
  <c r="AY11" i="16" s="1"/>
  <c r="BA11" i="16" s="1"/>
  <c r="BC11" i="16" s="1"/>
  <c r="BE11" i="16" s="1"/>
  <c r="BG11" i="16" s="1"/>
  <c r="BI11" i="16" s="1"/>
  <c r="BK11" i="16" s="1"/>
  <c r="BM11" i="16" s="1"/>
  <c r="BO11" i="16" s="1"/>
  <c r="BQ11" i="16" s="1"/>
  <c r="BS11" i="16" s="1"/>
  <c r="BU11" i="16" s="1"/>
  <c r="BW11" i="16" s="1"/>
  <c r="CA35" i="18"/>
  <c r="BY35" i="18"/>
  <c r="CC35" i="18" s="1"/>
  <c r="A35" i="18"/>
  <c r="CA34" i="18"/>
  <c r="BY34" i="18"/>
  <c r="CC34" i="18" s="1"/>
  <c r="CA33" i="18"/>
  <c r="BY33" i="18"/>
  <c r="CC33" i="18" s="1"/>
  <c r="CA32" i="18"/>
  <c r="BY32" i="18"/>
  <c r="CC32" i="18" s="1"/>
  <c r="CA31" i="18"/>
  <c r="BY31" i="18"/>
  <c r="CA30" i="18"/>
  <c r="BY30" i="18"/>
  <c r="CA29" i="18"/>
  <c r="BY29" i="18"/>
  <c r="CC29" i="18" s="1"/>
  <c r="CA28" i="18"/>
  <c r="BY28" i="18"/>
  <c r="CA27" i="18"/>
  <c r="BY27" i="18"/>
  <c r="CC27" i="18" s="1"/>
  <c r="CA26" i="18"/>
  <c r="BY26" i="18"/>
  <c r="CA25" i="18"/>
  <c r="BY25" i="18"/>
  <c r="CA24" i="18"/>
  <c r="BY24" i="18"/>
  <c r="CA23" i="18"/>
  <c r="BY23" i="18"/>
  <c r="CC23" i="18" s="1"/>
  <c r="CA22" i="18"/>
  <c r="BY22" i="18"/>
  <c r="CC22" i="18" s="1"/>
  <c r="CA21" i="18"/>
  <c r="BY21" i="18"/>
  <c r="CA20" i="18"/>
  <c r="BY20" i="18"/>
  <c r="CA19" i="18"/>
  <c r="BY19" i="18"/>
  <c r="CA18" i="18"/>
  <c r="BY18" i="18"/>
  <c r="CA17" i="18"/>
  <c r="BY17" i="18"/>
  <c r="CA16" i="18"/>
  <c r="BY16" i="18"/>
  <c r="CA15" i="18"/>
  <c r="BY15" i="18"/>
  <c r="CC15" i="18" s="1"/>
  <c r="CA14" i="18"/>
  <c r="BY14" i="18"/>
  <c r="CA13" i="18"/>
  <c r="BY13" i="18"/>
  <c r="Q11" i="18"/>
  <c r="S11" i="18" s="1"/>
  <c r="U11" i="18" s="1"/>
  <c r="W11" i="18" s="1"/>
  <c r="Y11" i="18" s="1"/>
  <c r="AA11" i="18" s="1"/>
  <c r="AC11" i="18" s="1"/>
  <c r="AE11" i="18" s="1"/>
  <c r="AG11" i="18" s="1"/>
  <c r="AI11" i="18" s="1"/>
  <c r="AK11" i="18" s="1"/>
  <c r="AM11" i="18" s="1"/>
  <c r="AO11" i="18" s="1"/>
  <c r="AQ11" i="18" s="1"/>
  <c r="AS11" i="18" s="1"/>
  <c r="AU11" i="18" s="1"/>
  <c r="AW11" i="18" s="1"/>
  <c r="AY11" i="18" s="1"/>
  <c r="BA11" i="18" s="1"/>
  <c r="BC11" i="18" s="1"/>
  <c r="BE11" i="18" s="1"/>
  <c r="BG11" i="18" s="1"/>
  <c r="BI11" i="18" s="1"/>
  <c r="BK11" i="18" s="1"/>
  <c r="BM11" i="18" s="1"/>
  <c r="BO11" i="18" s="1"/>
  <c r="BQ11" i="18" s="1"/>
  <c r="BS11" i="18" s="1"/>
  <c r="BU11" i="18" s="1"/>
  <c r="BW11" i="18" s="1"/>
  <c r="CC34" i="19" l="1"/>
  <c r="CC31" i="19"/>
  <c r="CC30" i="19"/>
  <c r="CC25" i="19"/>
  <c r="CC17" i="19"/>
  <c r="CC15" i="19"/>
  <c r="CC32" i="19"/>
  <c r="CC16" i="19"/>
  <c r="CC29" i="17"/>
  <c r="CC27" i="17"/>
  <c r="CC26" i="17"/>
  <c r="CC16" i="17"/>
  <c r="CC33" i="17"/>
  <c r="CC25" i="17"/>
  <c r="CC17" i="17"/>
  <c r="CC20" i="17"/>
  <c r="CC34" i="16"/>
  <c r="CC26" i="18"/>
  <c r="CC31" i="18"/>
  <c r="CC29" i="16"/>
  <c r="CC17" i="16"/>
  <c r="CC30" i="16"/>
  <c r="CC15" i="16"/>
  <c r="CC27" i="16"/>
  <c r="CC20" i="16"/>
  <c r="CC28" i="16"/>
  <c r="CC32" i="16"/>
  <c r="CC19" i="16"/>
  <c r="CC22" i="16"/>
  <c r="CC26" i="16"/>
  <c r="CC16" i="16"/>
  <c r="CC23" i="16"/>
  <c r="CC13" i="16"/>
  <c r="CC24" i="16"/>
  <c r="CC31" i="16"/>
  <c r="CC14" i="16"/>
  <c r="CC18" i="16"/>
  <c r="CC28" i="18"/>
  <c r="CC30" i="18"/>
  <c r="CC16" i="18"/>
  <c r="CC24" i="18"/>
  <c r="CC17" i="18"/>
  <c r="CC21" i="18"/>
  <c r="CC25" i="18"/>
  <c r="CC13" i="18"/>
  <c r="CC19" i="18"/>
  <c r="CC20" i="18"/>
  <c r="CC14" i="18"/>
  <c r="CC18" i="18"/>
</calcChain>
</file>

<file path=xl/sharedStrings.xml><?xml version="1.0" encoding="utf-8"?>
<sst xmlns="http://schemas.openxmlformats.org/spreadsheetml/2006/main" count="639" uniqueCount="56">
  <si>
    <t>Código:
9230-FP-F-215
Versión:2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</si>
  <si>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</si>
  <si>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</si>
  <si>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</si>
  <si>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</si>
  <si>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</si>
  <si>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</si>
  <si>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</si>
  <si>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</si>
  <si>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</si>
  <si>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</si>
  <si>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</si>
  <si>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</si>
  <si>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</si>
  <si>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</si>
  <si>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</si>
  <si>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</si>
  <si>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t>Observaciones:  Convenciones  Asiste: A   o chulo  Falta: F   Retardo: R   Excusa: E   S: SUPLENTE</t>
  </si>
  <si>
    <t>*CE: CON EXCUSA</t>
  </si>
  <si>
    <t>SE:SIN EXCUSA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</si>
  <si>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</si>
  <si>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</si>
  <si>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</si>
  <si>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Instructor(es): MARIA GISELA MARIN GRAJALES</t>
  </si>
  <si>
    <t>A</t>
  </si>
  <si>
    <t>F</t>
  </si>
  <si>
    <t>TECNICO TRABAJO DE LA MADERA</t>
  </si>
  <si>
    <t>MARILYN MURILLO VERGA</t>
  </si>
  <si>
    <t>EMILYN VALENCIA RUIZ</t>
  </si>
  <si>
    <t>ANDRES FELIPE GAÑAN VARGAS</t>
  </si>
  <si>
    <t>SANTIAGO MARTINEZ IPIA</t>
  </si>
  <si>
    <t>SAMUEL PEREA SANTOS</t>
  </si>
  <si>
    <t>YOSELIN NATALIA PRADA ERAZO</t>
  </si>
  <si>
    <t>EDWIN CONDE RIVERA</t>
  </si>
  <si>
    <t>ROBINSON CHAPARRO GOMEZ</t>
  </si>
  <si>
    <t>AURY FERNAN DIAZ ALARCON</t>
  </si>
  <si>
    <t>JORGE ELIECER PILALONGA CUARAN</t>
  </si>
  <si>
    <t>WILMAR ALBEIRO ARIAS MONTES</t>
  </si>
  <si>
    <t>MARLIN PALACIO RODRIGUEZ</t>
  </si>
  <si>
    <t>GUSTAVO ADOLFO SANCHEZ PATIÑO</t>
  </si>
  <si>
    <t>MILTON FABIAN LOAIZA HENAO</t>
  </si>
  <si>
    <t>ADEL SEBASTIAN GUALDRON CARREÑO</t>
  </si>
  <si>
    <t>IMER GABRIEL PULICHE VALENCIA</t>
  </si>
  <si>
    <t>CARMEN SANCHEZ IBARBO</t>
  </si>
  <si>
    <t>AMY SOFIA VALENCIA ARTEAGA</t>
  </si>
  <si>
    <t>JUAN FELIPE COBO POTES</t>
  </si>
  <si>
    <t>JOHAN STIVEN PEDROZA VALDERRAMA</t>
  </si>
  <si>
    <t>JOHANNA CAROLINA OREJUELA MANRRIQUE</t>
  </si>
  <si>
    <t>JEAN FERNANDO MURILLO VICTORIA</t>
  </si>
  <si>
    <t>JUNIO</t>
  </si>
  <si>
    <t>MAYO</t>
  </si>
  <si>
    <t>ABRIL</t>
  </si>
  <si>
    <t>MARZO</t>
  </si>
  <si>
    <t>AL I  STAM  I  ENTO</t>
  </si>
  <si>
    <t>R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</si>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</sst>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12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13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rgb="FFFFFF00"/>
      </patternFill>
    </fill>
    <fill>
      <patternFill patternType="solid">
        <fgColor theme="5" tint="0.39997558519241921"/>
        <bgColor rgb="FF00FFFF"/>
      </patternFill>
    </fill>
    <fill>
      <patternFill patternType="solid">
        <fgColor rgb="FFFFFF00"/>
        <bgColor rgb="FFFFFFFF"/>
      </patternFill>
    </fill>
    <fill>
      <patternFill patternType="solid">
        <fgColor rgb="FFFF0000"/>
        <bgColor theme="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rgb="FFFFFF00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textRotation="255"/>
    </xf>
    <xf numFmtId="0" fontId="8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textRotation="90"/>
    </xf>
    <xf numFmtId="0" fontId="6" fillId="4" borderId="28" xfId="0" applyFont="1" applyFill="1" applyBorder="1" applyAlignment="1">
      <alignment wrapText="1"/>
    </xf>
    <xf numFmtId="0" fontId="1" fillId="2" borderId="25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0" fillId="0" borderId="0" xfId="0"/>
    <xf numFmtId="0" fontId="6" fillId="4" borderId="8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9" xfId="0" applyFont="1" applyFill="1" applyBorder="1" applyAlignment="1">
      <alignment wrapText="1"/>
    </xf>
    <xf numFmtId="0" fontId="8" fillId="4" borderId="29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29" xfId="0" applyFont="1" applyFill="1" applyBorder="1"/>
    <xf numFmtId="0" fontId="4" fillId="4" borderId="29" xfId="0" applyFont="1" applyFill="1" applyBorder="1"/>
    <xf numFmtId="0" fontId="4" fillId="4" borderId="29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0" fillId="0" borderId="0" xfId="0"/>
    <xf numFmtId="0" fontId="2" fillId="6" borderId="1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8" fillId="6" borderId="1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/>
    </xf>
    <xf numFmtId="0" fontId="0" fillId="12" borderId="0" xfId="0" applyFill="1"/>
    <xf numFmtId="0" fontId="2" fillId="6" borderId="1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6" borderId="3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textRotation="90"/>
    </xf>
    <xf numFmtId="0" fontId="2" fillId="6" borderId="17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 textRotation="90"/>
    </xf>
    <xf numFmtId="0" fontId="8" fillId="6" borderId="17" xfId="0" applyFont="1" applyFill="1" applyBorder="1" applyAlignment="1">
      <alignment horizontal="center" vertical="center" textRotation="90"/>
    </xf>
    <xf numFmtId="0" fontId="8" fillId="6" borderId="17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17" fillId="12" borderId="0" xfId="0" applyFont="1" applyFill="1"/>
    <xf numFmtId="0" fontId="15" fillId="15" borderId="32" xfId="0" applyFont="1" applyFill="1" applyBorder="1" applyAlignment="1">
      <alignment horizontal="center" vertical="center"/>
    </xf>
    <xf numFmtId="0" fontId="15" fillId="11" borderId="17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16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 textRotation="90"/>
    </xf>
    <xf numFmtId="0" fontId="2" fillId="11" borderId="1" xfId="0" applyFont="1" applyFill="1" applyBorder="1" applyAlignment="1">
      <alignment horizontal="center" vertical="center" textRotation="90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/>
    </xf>
    <xf numFmtId="0" fontId="2" fillId="16" borderId="32" xfId="0" applyFont="1" applyFill="1" applyBorder="1" applyAlignment="1">
      <alignment horizontal="center" vertical="center"/>
    </xf>
    <xf numFmtId="0" fontId="2" fillId="11" borderId="32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1" fillId="2" borderId="29" xfId="0" applyFont="1" applyFill="1" applyBorder="1" applyAlignment="1"/>
    <xf numFmtId="0" fontId="3" fillId="0" borderId="0" xfId="0" applyFont="1" applyAlignment="1"/>
    <xf numFmtId="0" fontId="0" fillId="0" borderId="0" xfId="0" applyAlignment="1"/>
    <xf numFmtId="0" fontId="2" fillId="11" borderId="1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0" fillId="10" borderId="0" xfId="0" applyFill="1"/>
    <xf numFmtId="0" fontId="2" fillId="15" borderId="32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 wrapText="1"/>
    </xf>
    <xf numFmtId="0" fontId="2" fillId="15" borderId="16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5" borderId="3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15" fillId="11" borderId="1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15" borderId="16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/>
    </xf>
    <xf numFmtId="0" fontId="2" fillId="15" borderId="17" xfId="0" applyFont="1" applyFill="1" applyBorder="1" applyAlignment="1">
      <alignment horizontal="center" vertical="center"/>
    </xf>
    <xf numFmtId="0" fontId="1" fillId="2" borderId="16" xfId="0" applyFont="1" applyFill="1" applyBorder="1" applyAlignment="1"/>
    <xf numFmtId="0" fontId="18" fillId="6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18" borderId="1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11" borderId="32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15" fillId="11" borderId="16" xfId="0" applyFont="1" applyFill="1" applyBorder="1" applyAlignment="1">
      <alignment horizontal="center" vertical="center"/>
    </xf>
    <xf numFmtId="0" fontId="2" fillId="15" borderId="32" xfId="0" applyFont="1" applyFill="1" applyBorder="1" applyAlignment="1">
      <alignment horizontal="center" vertical="center"/>
    </xf>
    <xf numFmtId="0" fontId="2" fillId="15" borderId="16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5" borderId="32" xfId="0" applyFont="1" applyFill="1" applyBorder="1" applyAlignment="1">
      <alignment horizontal="center" vertical="center"/>
    </xf>
    <xf numFmtId="0" fontId="2" fillId="20" borderId="19" xfId="0" applyFont="1" applyFill="1" applyBorder="1" applyAlignment="1">
      <alignment horizontal="center" vertical="center"/>
    </xf>
    <xf numFmtId="0" fontId="8" fillId="15" borderId="17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8" fillId="15" borderId="16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/>
    </xf>
    <xf numFmtId="0" fontId="5" fillId="0" borderId="12" xfId="0" applyFont="1" applyBorder="1"/>
    <xf numFmtId="0" fontId="5" fillId="0" borderId="13" xfId="0" applyFont="1" applyBorder="1"/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10" xfId="0" applyFont="1" applyBorder="1"/>
    <xf numFmtId="0" fontId="5" fillId="0" borderId="2" xfId="0" applyFont="1" applyBorder="1"/>
    <xf numFmtId="0" fontId="0" fillId="0" borderId="0" xfId="0"/>
    <xf numFmtId="0" fontId="5" fillId="0" borderId="5" xfId="0" applyFont="1" applyBorder="1"/>
    <xf numFmtId="0" fontId="5" fillId="0" borderId="6" xfId="0" applyFont="1" applyBorder="1"/>
    <xf numFmtId="0" fontId="5" fillId="0" borderId="28" xfId="0" applyFont="1" applyBorder="1"/>
    <xf numFmtId="0" fontId="5" fillId="0" borderId="7" xfId="0" applyFont="1" applyBorder="1"/>
    <xf numFmtId="0" fontId="1" fillId="0" borderId="9" xfId="0" quotePrefix="1" applyFont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center"/>
    </xf>
    <xf numFmtId="0" fontId="8" fillId="4" borderId="29" xfId="0" applyFont="1" applyFill="1" applyBorder="1" applyAlignment="1">
      <alignment vertical="center" wrapText="1"/>
    </xf>
    <xf numFmtId="0" fontId="5" fillId="0" borderId="29" xfId="0" applyFont="1" applyBorder="1"/>
    <xf numFmtId="0" fontId="8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5" fillId="0" borderId="18" xfId="0" applyFont="1" applyBorder="1"/>
    <xf numFmtId="0" fontId="5" fillId="0" borderId="19" xfId="0" applyFont="1" applyBorder="1"/>
    <xf numFmtId="0" fontId="8" fillId="2" borderId="26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5" fillId="0" borderId="4" xfId="0" applyFont="1" applyBorder="1"/>
    <xf numFmtId="0" fontId="5" fillId="0" borderId="3" xfId="0" applyFont="1" applyBorder="1"/>
    <xf numFmtId="0" fontId="10" fillId="5" borderId="16" xfId="0" applyFont="1" applyFill="1" applyBorder="1" applyAlignment="1">
      <alignment horizontal="center"/>
    </xf>
    <xf numFmtId="0" fontId="5" fillId="0" borderId="27" xfId="0" applyFont="1" applyBorder="1"/>
    <xf numFmtId="49" fontId="8" fillId="2" borderId="8" xfId="0" applyNumberFormat="1" applyFont="1" applyFill="1" applyBorder="1" applyAlignment="1">
      <alignment horizontal="center" vertical="center"/>
    </xf>
    <xf numFmtId="0" fontId="5" fillId="0" borderId="30" xfId="0" applyFont="1" applyBorder="1"/>
    <xf numFmtId="0" fontId="5" fillId="0" borderId="24" xfId="0" applyFont="1" applyBorder="1"/>
    <xf numFmtId="0" fontId="5" fillId="0" borderId="31" xfId="0" applyFont="1" applyBorder="1"/>
    <xf numFmtId="1" fontId="2" fillId="2" borderId="16" xfId="0" applyNumberFormat="1" applyFont="1" applyFill="1" applyBorder="1" applyAlignment="1">
      <alignment horizontal="center"/>
    </xf>
    <xf numFmtId="0" fontId="5" fillId="0" borderId="17" xfId="0" applyFont="1" applyBorder="1"/>
    <xf numFmtId="1" fontId="2" fillId="4" borderId="16" xfId="0" applyNumberFormat="1" applyFont="1" applyFill="1" applyBorder="1" applyAlignment="1">
      <alignment horizontal="center" wrapText="1"/>
    </xf>
    <xf numFmtId="1" fontId="2" fillId="7" borderId="16" xfId="0" applyNumberFormat="1" applyFont="1" applyFill="1" applyBorder="1" applyAlignment="1">
      <alignment horizontal="center" wrapText="1"/>
    </xf>
    <xf numFmtId="0" fontId="5" fillId="12" borderId="17" xfId="0" applyFont="1" applyFill="1" applyBorder="1"/>
    <xf numFmtId="49" fontId="4" fillId="2" borderId="32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5" fillId="0" borderId="23" xfId="0" applyFont="1" applyBorder="1"/>
    <xf numFmtId="0" fontId="14" fillId="0" borderId="37" xfId="0" applyFont="1" applyBorder="1" applyAlignment="1">
      <alignment horizontal="left"/>
    </xf>
    <xf numFmtId="0" fontId="2" fillId="2" borderId="3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>
      <alignment horizontal="center" wrapText="1"/>
    </xf>
    <xf numFmtId="1" fontId="2" fillId="13" borderId="16" xfId="0" applyNumberFormat="1" applyFont="1" applyFill="1" applyBorder="1" applyAlignment="1">
      <alignment horizontal="center" wrapText="1"/>
    </xf>
    <xf numFmtId="0" fontId="5" fillId="14" borderId="17" xfId="0" applyFont="1" applyFill="1" applyBorder="1"/>
    <xf numFmtId="0" fontId="14" fillId="10" borderId="37" xfId="0" applyFont="1" applyFill="1" applyBorder="1" applyAlignment="1">
      <alignment horizontal="left"/>
    </xf>
    <xf numFmtId="0" fontId="2" fillId="11" borderId="32" xfId="0" applyFont="1" applyFill="1" applyBorder="1" applyAlignment="1">
      <alignment horizontal="center" vertical="center"/>
    </xf>
    <xf numFmtId="0" fontId="5" fillId="10" borderId="17" xfId="0" applyFont="1" applyFill="1" applyBorder="1"/>
    <xf numFmtId="0" fontId="2" fillId="11" borderId="16" xfId="0" applyFont="1" applyFill="1" applyBorder="1" applyAlignment="1">
      <alignment horizontal="center" vertical="center"/>
    </xf>
    <xf numFmtId="0" fontId="5" fillId="10" borderId="23" xfId="0" applyFont="1" applyFill="1" applyBorder="1"/>
    <xf numFmtId="0" fontId="16" fillId="10" borderId="37" xfId="0" applyFont="1" applyFill="1" applyBorder="1" applyAlignment="1">
      <alignment horizontal="left"/>
    </xf>
    <xf numFmtId="0" fontId="15" fillId="11" borderId="32" xfId="0" applyFont="1" applyFill="1" applyBorder="1" applyAlignment="1">
      <alignment horizontal="center" vertical="center"/>
    </xf>
    <xf numFmtId="0" fontId="15" fillId="11" borderId="16" xfId="0" applyFont="1" applyFill="1" applyBorder="1" applyAlignment="1">
      <alignment horizontal="center" vertical="center"/>
    </xf>
    <xf numFmtId="0" fontId="5" fillId="12" borderId="23" xfId="0" applyFont="1" applyFill="1" applyBorder="1"/>
    <xf numFmtId="0" fontId="2" fillId="6" borderId="32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5" fillId="0" borderId="34" xfId="0" applyFont="1" applyBorder="1"/>
    <xf numFmtId="0" fontId="1" fillId="0" borderId="35" xfId="0" applyFont="1" applyBorder="1" applyAlignment="1">
      <alignment horizontal="center" vertical="center"/>
    </xf>
    <xf numFmtId="0" fontId="5" fillId="0" borderId="36" xfId="0" applyFont="1" applyBorder="1"/>
    <xf numFmtId="0" fontId="12" fillId="4" borderId="8" xfId="0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15" borderId="32" xfId="0" applyFont="1" applyFill="1" applyBorder="1" applyAlignment="1">
      <alignment horizontal="center" vertical="center"/>
    </xf>
    <xf numFmtId="0" fontId="2" fillId="15" borderId="16" xfId="0" applyFont="1" applyFill="1" applyBorder="1" applyAlignment="1">
      <alignment horizontal="center" vertical="center"/>
    </xf>
    <xf numFmtId="1" fontId="2" fillId="13" borderId="16" xfId="0" applyNumberFormat="1" applyFont="1" applyFill="1" applyBorder="1" applyAlignment="1">
      <alignment horizontal="center"/>
    </xf>
    <xf numFmtId="1" fontId="2" fillId="17" borderId="16" xfId="0" applyNumberFormat="1" applyFont="1" applyFill="1" applyBorder="1" applyAlignment="1">
      <alignment horizontal="center" wrapText="1"/>
    </xf>
    <xf numFmtId="0" fontId="14" fillId="19" borderId="37" xfId="0" applyFont="1" applyFill="1" applyBorder="1" applyAlignment="1">
      <alignment horizontal="left"/>
    </xf>
  </cellXfs>
  <cellStyles count="1">
    <cellStyle name="Normal" xfId="0" builtinId="0"/>
  </cellStyles>
  <dxfs count="4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6B51FA5B-3061-49D3-925A-E867B64AD3D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5459BB86-F22E-45B8-BE39-4DB921FEE2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53E8D20-B46B-44C1-83D6-F58334C0ED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CC3330F3-1EDB-4BDE-BEBD-0FF526120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DBD48B25-2E38-4B6F-B059-D0A5843DAB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A7AABAF-2CD3-4BFE-9436-B257850AB0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622504C1-2200-40A1-86A3-4304641378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5BE8B6E9-B82F-4371-B215-87F2777F679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EB509-95B9-46CF-830F-40FF3376D593}">
  <dimension ref="A1:CD1000"/>
  <sheetViews>
    <sheetView zoomScale="55" zoomScaleNormal="55" workbookViewId="0">
      <selection activeCell="BB28" sqref="BB28"/>
    </sheetView>
  </sheetViews>
  <sheetFormatPr baseColWidth="10" defaultColWidth="12.54296875" defaultRowHeight="15" customHeight="1" x14ac:dyDescent="0.25"/>
  <cols>
    <col min="1" max="1" width="4.26953125" style="16" customWidth="1"/>
    <col min="2" max="6" width="2.1796875" style="16" customWidth="1"/>
    <col min="7" max="7" width="3.26953125" style="16" customWidth="1"/>
    <col min="8" max="8" width="2.1796875" style="16" customWidth="1"/>
    <col min="9" max="9" width="7.26953125" style="16" customWidth="1"/>
    <col min="10" max="10" width="2.1796875" style="16" customWidth="1"/>
    <col min="11" max="11" width="5.26953125" style="16" customWidth="1"/>
    <col min="12" max="12" width="4.26953125" style="16" customWidth="1"/>
    <col min="13" max="13" width="6.1796875" style="16" customWidth="1"/>
    <col min="14" max="14" width="8.1796875" style="16" customWidth="1"/>
    <col min="15" max="28" width="2.81640625" style="16" customWidth="1"/>
    <col min="29" max="30" width="3.1796875" style="16" customWidth="1"/>
    <col min="31" max="76" width="2.81640625" style="16" customWidth="1"/>
    <col min="77" max="79" width="2.26953125" style="16" customWidth="1"/>
    <col min="80" max="80" width="3.26953125" style="16" customWidth="1"/>
    <col min="81" max="81" width="2.26953125" style="16" customWidth="1"/>
    <col min="82" max="82" width="3.81640625" style="16" customWidth="1"/>
    <col min="83" max="16384" width="12.54296875" style="16"/>
  </cols>
  <sheetData>
    <row r="1" spans="1:82" ht="12.75" customHeight="1" x14ac:dyDescent="0.4">
      <c r="A1" s="17"/>
      <c r="B1" s="18"/>
      <c r="C1" s="18"/>
      <c r="D1" s="18"/>
      <c r="E1" s="18"/>
      <c r="F1" s="18"/>
      <c r="G1" s="18"/>
      <c r="H1" s="120" t="s">
        <v>20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2"/>
      <c r="BX1" s="129" t="s">
        <v>0</v>
      </c>
      <c r="BY1" s="121"/>
      <c r="BZ1" s="121"/>
      <c r="CA1" s="121"/>
      <c r="CB1" s="121"/>
      <c r="CC1" s="121"/>
      <c r="CD1" s="122"/>
    </row>
    <row r="2" spans="1:82" ht="12.75" customHeight="1" x14ac:dyDescent="0.4">
      <c r="A2" s="19"/>
      <c r="B2" s="20"/>
      <c r="C2" s="20"/>
      <c r="D2" s="20"/>
      <c r="E2" s="20"/>
      <c r="F2" s="20"/>
      <c r="G2" s="20"/>
      <c r="H2" s="123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5"/>
      <c r="BX2" s="124"/>
      <c r="BY2" s="124"/>
      <c r="BZ2" s="124"/>
      <c r="CA2" s="124"/>
      <c r="CB2" s="124"/>
      <c r="CC2" s="124"/>
      <c r="CD2" s="125"/>
    </row>
    <row r="3" spans="1:82" ht="12.75" customHeight="1" x14ac:dyDescent="0.4">
      <c r="A3" s="19"/>
      <c r="B3" s="20"/>
      <c r="C3" s="20"/>
      <c r="D3" s="20"/>
      <c r="E3" s="20"/>
      <c r="F3" s="20"/>
      <c r="G3" s="20"/>
      <c r="H3" s="123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5"/>
      <c r="BX3" s="124"/>
      <c r="BY3" s="124"/>
      <c r="BZ3" s="124"/>
      <c r="CA3" s="124"/>
      <c r="CB3" s="124"/>
      <c r="CC3" s="124"/>
      <c r="CD3" s="125"/>
    </row>
    <row r="4" spans="1:82" ht="12.75" customHeight="1" x14ac:dyDescent="0.4">
      <c r="A4" s="19"/>
      <c r="B4" s="20"/>
      <c r="C4" s="20"/>
      <c r="D4" s="20"/>
      <c r="E4" s="20"/>
      <c r="F4" s="20"/>
      <c r="G4" s="20"/>
      <c r="H4" s="123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5"/>
      <c r="BX4" s="124"/>
      <c r="BY4" s="124"/>
      <c r="BZ4" s="124"/>
      <c r="CA4" s="124"/>
      <c r="CB4" s="124"/>
      <c r="CC4" s="124"/>
      <c r="CD4" s="125"/>
    </row>
    <row r="5" spans="1:82" ht="12.75" customHeight="1" x14ac:dyDescent="0.4">
      <c r="A5" s="19"/>
      <c r="B5" s="20"/>
      <c r="C5" s="20"/>
      <c r="D5" s="20"/>
      <c r="E5" s="20"/>
      <c r="F5" s="20"/>
      <c r="G5" s="20"/>
      <c r="H5" s="123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5"/>
      <c r="BX5" s="124"/>
      <c r="BY5" s="124"/>
      <c r="BZ5" s="124"/>
      <c r="CA5" s="124"/>
      <c r="CB5" s="124"/>
      <c r="CC5" s="124"/>
      <c r="CD5" s="125"/>
    </row>
    <row r="6" spans="1:82" ht="17.25" customHeight="1" thickBot="1" x14ac:dyDescent="0.45">
      <c r="A6" s="130"/>
      <c r="B6" s="127"/>
      <c r="C6" s="127"/>
      <c r="D6" s="127"/>
      <c r="E6" s="127"/>
      <c r="F6" s="127"/>
      <c r="G6" s="10"/>
      <c r="H6" s="126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8"/>
      <c r="BX6" s="127"/>
      <c r="BY6" s="127"/>
      <c r="BZ6" s="127"/>
      <c r="CA6" s="127"/>
      <c r="CB6" s="127"/>
      <c r="CC6" s="127"/>
      <c r="CD6" s="128"/>
    </row>
    <row r="7" spans="1:82" ht="36.75" customHeight="1" thickBot="1" x14ac:dyDescent="0.3">
      <c r="A7" s="131" t="s">
        <v>21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2"/>
      <c r="M7" s="21"/>
      <c r="N7" s="132" t="s">
        <v>26</v>
      </c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4" t="s">
        <v>1</v>
      </c>
      <c r="AZ7" s="127"/>
      <c r="BA7" s="127"/>
      <c r="BB7" s="127"/>
      <c r="BC7" s="128"/>
      <c r="BD7" s="135"/>
      <c r="BE7" s="124"/>
      <c r="BF7" s="124"/>
      <c r="BG7" s="124"/>
      <c r="BH7" s="124"/>
      <c r="BI7" s="125"/>
      <c r="BJ7" s="134" t="s">
        <v>2</v>
      </c>
      <c r="BK7" s="127"/>
      <c r="BL7" s="127"/>
      <c r="BM7" s="127"/>
      <c r="BN7" s="128"/>
      <c r="BO7" s="134">
        <v>3411436</v>
      </c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8"/>
    </row>
    <row r="8" spans="1:82" ht="20.25" customHeight="1" thickBot="1" x14ac:dyDescent="0.4">
      <c r="A8" s="113" t="s">
        <v>3</v>
      </c>
      <c r="B8" s="114"/>
      <c r="C8" s="114"/>
      <c r="D8" s="115"/>
      <c r="E8" s="116" t="s">
        <v>4</v>
      </c>
      <c r="F8" s="114"/>
      <c r="G8" s="114"/>
      <c r="H8" s="114"/>
      <c r="I8" s="114"/>
      <c r="J8" s="117" t="s">
        <v>5</v>
      </c>
      <c r="K8" s="114"/>
      <c r="L8" s="115"/>
      <c r="M8" s="117" t="s">
        <v>6</v>
      </c>
      <c r="N8" s="114"/>
      <c r="O8" s="114"/>
      <c r="P8" s="114"/>
      <c r="Q8" s="114"/>
      <c r="R8" s="114"/>
      <c r="S8" s="114"/>
      <c r="T8" s="115"/>
      <c r="U8" s="118"/>
      <c r="V8" s="114"/>
      <c r="W8" s="115"/>
      <c r="X8" s="119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5"/>
    </row>
    <row r="9" spans="1:82" ht="24.75" customHeight="1" thickBot="1" x14ac:dyDescent="0.3">
      <c r="A9" s="136" t="s">
        <v>23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37"/>
      <c r="AZ9" s="121"/>
      <c r="BA9" s="121"/>
      <c r="BB9" s="121"/>
      <c r="BC9" s="121"/>
      <c r="BD9" s="121"/>
      <c r="BE9" s="121"/>
      <c r="BF9" s="122"/>
      <c r="BG9" s="138">
        <v>46082</v>
      </c>
      <c r="BH9" s="121"/>
      <c r="BI9" s="121"/>
      <c r="BJ9" s="121"/>
      <c r="BK9" s="121"/>
      <c r="BL9" s="121"/>
      <c r="BM9" s="121"/>
      <c r="BN9" s="122"/>
      <c r="BO9" s="139" t="s">
        <v>7</v>
      </c>
      <c r="BP9" s="121"/>
      <c r="BQ9" s="121"/>
      <c r="BR9" s="121"/>
      <c r="BS9" s="122"/>
      <c r="BT9" s="140">
        <v>46112</v>
      </c>
      <c r="BU9" s="121"/>
      <c r="BV9" s="121"/>
      <c r="BW9" s="121"/>
      <c r="BX9" s="121"/>
      <c r="BY9" s="121"/>
      <c r="BZ9" s="121"/>
      <c r="CA9" s="121"/>
      <c r="CB9" s="121"/>
      <c r="CC9" s="121"/>
      <c r="CD9" s="122"/>
    </row>
    <row r="10" spans="1:82" ht="18" customHeight="1" x14ac:dyDescent="0.3">
      <c r="A10" s="141" t="s">
        <v>8</v>
      </c>
      <c r="B10" s="144" t="s">
        <v>9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6"/>
      <c r="O10" s="149" t="s">
        <v>52</v>
      </c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0"/>
      <c r="BK10" s="150"/>
      <c r="BL10" s="150"/>
      <c r="BM10" s="150"/>
      <c r="BN10" s="150"/>
      <c r="BO10" s="150"/>
      <c r="BP10" s="150"/>
      <c r="BQ10" s="150"/>
      <c r="BR10" s="150"/>
      <c r="BS10" s="150"/>
      <c r="BT10" s="150"/>
      <c r="BU10" s="150"/>
      <c r="BV10" s="150"/>
      <c r="BW10" s="150"/>
      <c r="BX10" s="150"/>
      <c r="BY10" s="151" t="s">
        <v>10</v>
      </c>
      <c r="BZ10" s="121"/>
      <c r="CA10" s="121"/>
      <c r="CB10" s="121"/>
      <c r="CC10" s="121"/>
      <c r="CD10" s="122"/>
    </row>
    <row r="11" spans="1:82" ht="18" customHeight="1" x14ac:dyDescent="0.35">
      <c r="A11" s="142"/>
      <c r="B11" s="147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48"/>
      <c r="O11" s="155">
        <v>1</v>
      </c>
      <c r="P11" s="156"/>
      <c r="Q11" s="155">
        <f>O11+1</f>
        <v>2</v>
      </c>
      <c r="R11" s="159"/>
      <c r="S11" s="155">
        <f>Q11+1</f>
        <v>3</v>
      </c>
      <c r="T11" s="159"/>
      <c r="U11" s="155">
        <f>S11+1</f>
        <v>4</v>
      </c>
      <c r="V11" s="159"/>
      <c r="W11" s="155">
        <f>U11+1</f>
        <v>5</v>
      </c>
      <c r="X11" s="159"/>
      <c r="Y11" s="155">
        <f>W11+1</f>
        <v>6</v>
      </c>
      <c r="Z11" s="159"/>
      <c r="AA11" s="158">
        <f>Y11+1</f>
        <v>7</v>
      </c>
      <c r="AB11" s="159"/>
      <c r="AC11" s="158">
        <f>AA11+1</f>
        <v>8</v>
      </c>
      <c r="AD11" s="159"/>
      <c r="AE11" s="158">
        <f>AC11+1</f>
        <v>9</v>
      </c>
      <c r="AF11" s="159"/>
      <c r="AG11" s="158">
        <f>AE11+1</f>
        <v>10</v>
      </c>
      <c r="AH11" s="159"/>
      <c r="AI11" s="158">
        <f>AG11+1</f>
        <v>11</v>
      </c>
      <c r="AJ11" s="159"/>
      <c r="AK11" s="158">
        <f>AI11+1</f>
        <v>12</v>
      </c>
      <c r="AL11" s="159"/>
      <c r="AM11" s="158">
        <f>AK11+1</f>
        <v>13</v>
      </c>
      <c r="AN11" s="159"/>
      <c r="AO11" s="158">
        <f>AM11+1</f>
        <v>14</v>
      </c>
      <c r="AP11" s="159"/>
      <c r="AQ11" s="157">
        <f>AO11+1</f>
        <v>15</v>
      </c>
      <c r="AR11" s="156"/>
      <c r="AS11" s="157">
        <f>AQ11+1</f>
        <v>16</v>
      </c>
      <c r="AT11" s="156"/>
      <c r="AU11" s="157">
        <f>AS11+1</f>
        <v>17</v>
      </c>
      <c r="AV11" s="156"/>
      <c r="AW11" s="157">
        <f>AU11+1</f>
        <v>18</v>
      </c>
      <c r="AX11" s="156"/>
      <c r="AY11" s="157">
        <f>AW11+1</f>
        <v>19</v>
      </c>
      <c r="AZ11" s="156"/>
      <c r="BA11" s="157">
        <f>AY11+1</f>
        <v>20</v>
      </c>
      <c r="BB11" s="156"/>
      <c r="BC11" s="157">
        <f>BA11+1</f>
        <v>21</v>
      </c>
      <c r="BD11" s="156"/>
      <c r="BE11" s="157">
        <f>BC11+1</f>
        <v>22</v>
      </c>
      <c r="BF11" s="156"/>
      <c r="BG11" s="167">
        <f>BE11+1</f>
        <v>23</v>
      </c>
      <c r="BH11" s="156"/>
      <c r="BI11" s="167">
        <f>BG11+1</f>
        <v>24</v>
      </c>
      <c r="BJ11" s="156"/>
      <c r="BK11" s="168">
        <f>BI11+1</f>
        <v>25</v>
      </c>
      <c r="BL11" s="169"/>
      <c r="BM11" s="167">
        <f>BK11+1</f>
        <v>26</v>
      </c>
      <c r="BN11" s="156"/>
      <c r="BO11" s="167">
        <f>BM11+1</f>
        <v>27</v>
      </c>
      <c r="BP11" s="156"/>
      <c r="BQ11" s="167">
        <f>BO11+1</f>
        <v>28</v>
      </c>
      <c r="BR11" s="156"/>
      <c r="BS11" s="167">
        <f>BQ11+1</f>
        <v>29</v>
      </c>
      <c r="BT11" s="156"/>
      <c r="BU11" s="167">
        <f>BS11+1</f>
        <v>30</v>
      </c>
      <c r="BV11" s="156"/>
      <c r="BW11" s="167">
        <f>BU11+1</f>
        <v>31</v>
      </c>
      <c r="BX11" s="150"/>
      <c r="BY11" s="152"/>
      <c r="BZ11" s="153"/>
      <c r="CA11" s="153"/>
      <c r="CB11" s="153"/>
      <c r="CC11" s="153"/>
      <c r="CD11" s="154"/>
    </row>
    <row r="12" spans="1:82" ht="12.75" customHeight="1" x14ac:dyDescent="0.3">
      <c r="A12" s="143"/>
      <c r="B12" s="147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48"/>
      <c r="O12" s="11" t="s">
        <v>11</v>
      </c>
      <c r="P12" s="11" t="s">
        <v>12</v>
      </c>
      <c r="Q12" s="11" t="s">
        <v>11</v>
      </c>
      <c r="R12" s="11" t="s">
        <v>12</v>
      </c>
      <c r="S12" s="11" t="s">
        <v>11</v>
      </c>
      <c r="T12" s="11" t="s">
        <v>12</v>
      </c>
      <c r="U12" s="11" t="s">
        <v>11</v>
      </c>
      <c r="V12" s="11" t="s">
        <v>12</v>
      </c>
      <c r="W12" s="11" t="s">
        <v>11</v>
      </c>
      <c r="X12" s="11" t="s">
        <v>12</v>
      </c>
      <c r="Y12" s="11" t="s">
        <v>11</v>
      </c>
      <c r="Z12" s="11" t="s">
        <v>12</v>
      </c>
      <c r="AA12" s="12" t="s">
        <v>11</v>
      </c>
      <c r="AB12" s="12" t="s">
        <v>12</v>
      </c>
      <c r="AC12" s="12" t="s">
        <v>11</v>
      </c>
      <c r="AD12" s="12" t="s">
        <v>12</v>
      </c>
      <c r="AE12" s="12" t="s">
        <v>11</v>
      </c>
      <c r="AF12" s="12" t="s">
        <v>12</v>
      </c>
      <c r="AG12" s="12" t="s">
        <v>11</v>
      </c>
      <c r="AH12" s="12" t="s">
        <v>12</v>
      </c>
      <c r="AI12" s="12" t="s">
        <v>11</v>
      </c>
      <c r="AJ12" s="12" t="s">
        <v>12</v>
      </c>
      <c r="AK12" s="12" t="s">
        <v>11</v>
      </c>
      <c r="AL12" s="12" t="s">
        <v>12</v>
      </c>
      <c r="AM12" s="12" t="s">
        <v>11</v>
      </c>
      <c r="AN12" s="12" t="s">
        <v>12</v>
      </c>
      <c r="AO12" s="13" t="s">
        <v>11</v>
      </c>
      <c r="AP12" s="13" t="s">
        <v>12</v>
      </c>
      <c r="AQ12" s="13" t="s">
        <v>11</v>
      </c>
      <c r="AR12" s="13" t="s">
        <v>12</v>
      </c>
      <c r="AS12" s="13" t="s">
        <v>11</v>
      </c>
      <c r="AT12" s="13" t="s">
        <v>12</v>
      </c>
      <c r="AU12" s="13" t="s">
        <v>11</v>
      </c>
      <c r="AV12" s="13" t="s">
        <v>12</v>
      </c>
      <c r="AW12" s="13" t="s">
        <v>11</v>
      </c>
      <c r="AX12" s="13" t="s">
        <v>12</v>
      </c>
      <c r="AY12" s="13" t="s">
        <v>11</v>
      </c>
      <c r="AZ12" s="13" t="s">
        <v>12</v>
      </c>
      <c r="BA12" s="13" t="s">
        <v>11</v>
      </c>
      <c r="BB12" s="13" t="s">
        <v>12</v>
      </c>
      <c r="BC12" s="11" t="s">
        <v>11</v>
      </c>
      <c r="BD12" s="11" t="s">
        <v>12</v>
      </c>
      <c r="BE12" s="11" t="s">
        <v>11</v>
      </c>
      <c r="BF12" s="11" t="s">
        <v>12</v>
      </c>
      <c r="BG12" s="11" t="s">
        <v>11</v>
      </c>
      <c r="BH12" s="11" t="s">
        <v>12</v>
      </c>
      <c r="BI12" s="11" t="s">
        <v>11</v>
      </c>
      <c r="BJ12" s="11" t="s">
        <v>12</v>
      </c>
      <c r="BK12" s="11" t="s">
        <v>11</v>
      </c>
      <c r="BL12" s="11" t="s">
        <v>12</v>
      </c>
      <c r="BM12" s="11" t="s">
        <v>11</v>
      </c>
      <c r="BN12" s="11" t="s">
        <v>12</v>
      </c>
      <c r="BO12" s="11" t="s">
        <v>11</v>
      </c>
      <c r="BP12" s="11" t="s">
        <v>12</v>
      </c>
      <c r="BQ12" s="11" t="s">
        <v>11</v>
      </c>
      <c r="BR12" s="11" t="s">
        <v>12</v>
      </c>
      <c r="BS12" s="11" t="s">
        <v>11</v>
      </c>
      <c r="BT12" s="11" t="s">
        <v>12</v>
      </c>
      <c r="BU12" s="11" t="s">
        <v>11</v>
      </c>
      <c r="BV12" s="2" t="s">
        <v>12</v>
      </c>
      <c r="BW12" s="2" t="s">
        <v>11</v>
      </c>
      <c r="BX12" s="22" t="s">
        <v>12</v>
      </c>
      <c r="BY12" s="160" t="s">
        <v>13</v>
      </c>
      <c r="BZ12" s="156"/>
      <c r="CA12" s="161" t="s">
        <v>14</v>
      </c>
      <c r="CB12" s="156"/>
      <c r="CC12" s="162" t="s">
        <v>15</v>
      </c>
      <c r="CD12" s="163"/>
    </row>
    <row r="13" spans="1:82" ht="18" customHeight="1" x14ac:dyDescent="0.3">
      <c r="A13" s="42">
        <v>1</v>
      </c>
      <c r="B13" s="164" t="s">
        <v>27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46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14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 t="s">
        <v>25</v>
      </c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 t="s">
        <v>25</v>
      </c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15"/>
      <c r="BY13" s="165">
        <f t="shared" ref="BY13:BY35" si="0">COUNTIF(O13:BX13,"E")</f>
        <v>0</v>
      </c>
      <c r="BZ13" s="156"/>
      <c r="CA13" s="166">
        <f t="shared" ref="CA13:CA35" si="1">COUNTIF(O13:BX13,"F")</f>
        <v>2</v>
      </c>
      <c r="CB13" s="156"/>
      <c r="CC13" s="166">
        <f t="shared" ref="CC13:CC35" si="2">BY13+CA13</f>
        <v>2</v>
      </c>
      <c r="CD13" s="163"/>
    </row>
    <row r="14" spans="1:82" ht="18" customHeight="1" x14ac:dyDescent="0.3">
      <c r="A14" s="43">
        <v>2</v>
      </c>
      <c r="B14" s="164" t="s">
        <v>28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46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4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 t="s">
        <v>25</v>
      </c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 t="s">
        <v>25</v>
      </c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15"/>
      <c r="BY14" s="165">
        <f t="shared" si="0"/>
        <v>0</v>
      </c>
      <c r="BZ14" s="156"/>
      <c r="CA14" s="166">
        <f t="shared" si="1"/>
        <v>2</v>
      </c>
      <c r="CB14" s="156"/>
      <c r="CC14" s="166">
        <f t="shared" si="2"/>
        <v>2</v>
      </c>
      <c r="CD14" s="163"/>
    </row>
    <row r="15" spans="1:82" ht="18" customHeight="1" x14ac:dyDescent="0.3">
      <c r="A15" s="43">
        <v>3</v>
      </c>
      <c r="B15" s="164" t="s">
        <v>29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4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4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 t="s">
        <v>24</v>
      </c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 t="s">
        <v>24</v>
      </c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15"/>
      <c r="BY15" s="165">
        <f t="shared" si="0"/>
        <v>0</v>
      </c>
      <c r="BZ15" s="156"/>
      <c r="CA15" s="166">
        <f t="shared" si="1"/>
        <v>0</v>
      </c>
      <c r="CB15" s="156"/>
      <c r="CC15" s="166">
        <f t="shared" si="2"/>
        <v>0</v>
      </c>
      <c r="CD15" s="163"/>
    </row>
    <row r="16" spans="1:82" ht="18" customHeight="1" x14ac:dyDescent="0.3">
      <c r="A16" s="43">
        <v>4</v>
      </c>
      <c r="B16" s="164" t="s">
        <v>30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47"/>
      <c r="P16" s="9"/>
      <c r="Q16" s="9"/>
      <c r="R16" s="9"/>
      <c r="S16" s="9"/>
      <c r="T16" s="9"/>
      <c r="U16" s="9"/>
      <c r="V16" s="9"/>
      <c r="W16" s="5"/>
      <c r="X16" s="9"/>
      <c r="Y16" s="9"/>
      <c r="Z16" s="9"/>
      <c r="AA16" s="5"/>
      <c r="AB16" s="9"/>
      <c r="AC16" s="9"/>
      <c r="AD16" s="9"/>
      <c r="AE16" s="9"/>
      <c r="AF16" s="9"/>
      <c r="AG16" s="9"/>
      <c r="AH16" s="9"/>
      <c r="AI16" s="9"/>
      <c r="AJ16" s="9"/>
      <c r="AK16" s="14"/>
      <c r="AL16" s="9"/>
      <c r="AM16" s="9"/>
      <c r="AN16" s="9"/>
      <c r="AO16" s="5"/>
      <c r="AP16" s="9"/>
      <c r="AQ16" s="9"/>
      <c r="AR16" s="9"/>
      <c r="AS16" s="9"/>
      <c r="AT16" s="9"/>
      <c r="AU16" s="9"/>
      <c r="AV16" s="5" t="s">
        <v>24</v>
      </c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5" t="s">
        <v>24</v>
      </c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5"/>
      <c r="BX16" s="15"/>
      <c r="BY16" s="165">
        <f t="shared" si="0"/>
        <v>0</v>
      </c>
      <c r="BZ16" s="156"/>
      <c r="CA16" s="166">
        <f t="shared" si="1"/>
        <v>0</v>
      </c>
      <c r="CB16" s="156"/>
      <c r="CC16" s="166">
        <f t="shared" si="2"/>
        <v>0</v>
      </c>
      <c r="CD16" s="163"/>
    </row>
    <row r="17" spans="1:82" ht="18" customHeight="1" x14ac:dyDescent="0.3">
      <c r="A17" s="42">
        <v>5</v>
      </c>
      <c r="B17" s="164" t="s">
        <v>31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4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4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 t="s">
        <v>24</v>
      </c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 t="s">
        <v>24</v>
      </c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15"/>
      <c r="BY17" s="165">
        <f t="shared" si="0"/>
        <v>0</v>
      </c>
      <c r="BZ17" s="156"/>
      <c r="CA17" s="166">
        <f t="shared" si="1"/>
        <v>0</v>
      </c>
      <c r="CB17" s="156"/>
      <c r="CC17" s="166">
        <f t="shared" si="2"/>
        <v>0</v>
      </c>
      <c r="CD17" s="163"/>
    </row>
    <row r="18" spans="1:82" s="54" customFormat="1" ht="18" customHeight="1" x14ac:dyDescent="0.3">
      <c r="A18" s="55">
        <v>6</v>
      </c>
      <c r="B18" s="175" t="s">
        <v>32</v>
      </c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56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8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 t="s">
        <v>25</v>
      </c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9"/>
      <c r="BY18" s="176">
        <f t="shared" si="0"/>
        <v>0</v>
      </c>
      <c r="BZ18" s="172"/>
      <c r="CA18" s="177">
        <f t="shared" si="1"/>
        <v>1</v>
      </c>
      <c r="CB18" s="172"/>
      <c r="CC18" s="177">
        <f t="shared" si="2"/>
        <v>1</v>
      </c>
      <c r="CD18" s="174"/>
    </row>
    <row r="19" spans="1:82" ht="18" customHeight="1" x14ac:dyDescent="0.3">
      <c r="A19" s="43">
        <v>7</v>
      </c>
      <c r="B19" s="164" t="s">
        <v>33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47"/>
      <c r="P19" s="9"/>
      <c r="Q19" s="9"/>
      <c r="R19" s="9"/>
      <c r="S19" s="9"/>
      <c r="T19" s="9"/>
      <c r="U19" s="9"/>
      <c r="V19" s="9"/>
      <c r="W19" s="5"/>
      <c r="X19" s="9"/>
      <c r="Y19" s="9"/>
      <c r="Z19" s="9"/>
      <c r="AA19" s="5"/>
      <c r="AB19" s="9"/>
      <c r="AC19" s="9"/>
      <c r="AD19" s="9"/>
      <c r="AE19" s="9"/>
      <c r="AF19" s="9"/>
      <c r="AG19" s="9"/>
      <c r="AH19" s="9"/>
      <c r="AI19" s="9"/>
      <c r="AJ19" s="9"/>
      <c r="AK19" s="14"/>
      <c r="AL19" s="9"/>
      <c r="AM19" s="9"/>
      <c r="AN19" s="9"/>
      <c r="AO19" s="5"/>
      <c r="AP19" s="9"/>
      <c r="AQ19" s="9"/>
      <c r="AR19" s="9"/>
      <c r="AS19" s="9"/>
      <c r="AT19" s="9"/>
      <c r="AU19" s="9"/>
      <c r="AV19" s="5" t="s">
        <v>24</v>
      </c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5" t="s">
        <v>24</v>
      </c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14"/>
      <c r="BX19" s="15"/>
      <c r="BY19" s="165">
        <f t="shared" si="0"/>
        <v>0</v>
      </c>
      <c r="BZ19" s="156"/>
      <c r="CA19" s="166">
        <f t="shared" si="1"/>
        <v>0</v>
      </c>
      <c r="CB19" s="156"/>
      <c r="CC19" s="166">
        <f t="shared" si="2"/>
        <v>0</v>
      </c>
      <c r="CD19" s="163"/>
    </row>
    <row r="20" spans="1:82" ht="18" customHeight="1" x14ac:dyDescent="0.3">
      <c r="A20" s="43">
        <v>8</v>
      </c>
      <c r="B20" s="164" t="s">
        <v>34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47"/>
      <c r="P20" s="9"/>
      <c r="Q20" s="9"/>
      <c r="R20" s="9"/>
      <c r="S20" s="9"/>
      <c r="T20" s="9"/>
      <c r="U20" s="9"/>
      <c r="V20" s="9"/>
      <c r="W20" s="5"/>
      <c r="X20" s="9"/>
      <c r="Y20" s="9"/>
      <c r="Z20" s="9"/>
      <c r="AA20" s="5"/>
      <c r="AB20" s="9"/>
      <c r="AC20" s="9"/>
      <c r="AD20" s="9"/>
      <c r="AE20" s="9"/>
      <c r="AF20" s="9"/>
      <c r="AG20" s="9"/>
      <c r="AH20" s="9"/>
      <c r="AI20" s="9"/>
      <c r="AJ20" s="9"/>
      <c r="AK20" s="14"/>
      <c r="AL20" s="9"/>
      <c r="AM20" s="9"/>
      <c r="AN20" s="9"/>
      <c r="AO20" s="5"/>
      <c r="AP20" s="9"/>
      <c r="AQ20" s="9"/>
      <c r="AR20" s="9"/>
      <c r="AS20" s="9"/>
      <c r="AT20" s="9"/>
      <c r="AU20" s="9"/>
      <c r="AV20" s="5" t="s">
        <v>24</v>
      </c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5" t="s">
        <v>24</v>
      </c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14"/>
      <c r="BX20" s="15"/>
      <c r="BY20" s="165">
        <f t="shared" si="0"/>
        <v>0</v>
      </c>
      <c r="BZ20" s="156"/>
      <c r="CA20" s="166">
        <f t="shared" si="1"/>
        <v>0</v>
      </c>
      <c r="CB20" s="156"/>
      <c r="CC20" s="166">
        <f t="shared" si="2"/>
        <v>0</v>
      </c>
      <c r="CD20" s="163"/>
    </row>
    <row r="21" spans="1:82" s="36" customFormat="1" ht="18" customHeight="1" x14ac:dyDescent="0.3">
      <c r="A21" s="60">
        <v>9</v>
      </c>
      <c r="B21" s="170" t="s">
        <v>35</v>
      </c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61"/>
      <c r="P21" s="62"/>
      <c r="Q21" s="62"/>
      <c r="R21" s="62"/>
      <c r="S21" s="62"/>
      <c r="T21" s="62"/>
      <c r="U21" s="62"/>
      <c r="V21" s="62"/>
      <c r="W21" s="63"/>
      <c r="X21" s="62"/>
      <c r="Y21" s="62"/>
      <c r="Z21" s="62"/>
      <c r="AA21" s="63"/>
      <c r="AB21" s="62"/>
      <c r="AC21" s="62"/>
      <c r="AD21" s="62"/>
      <c r="AE21" s="62"/>
      <c r="AF21" s="62"/>
      <c r="AG21" s="62"/>
      <c r="AH21" s="62"/>
      <c r="AI21" s="62"/>
      <c r="AJ21" s="62"/>
      <c r="AK21" s="64"/>
      <c r="AL21" s="62"/>
      <c r="AM21" s="62"/>
      <c r="AN21" s="62"/>
      <c r="AO21" s="63"/>
      <c r="AP21" s="62"/>
      <c r="AQ21" s="62"/>
      <c r="AR21" s="62"/>
      <c r="AS21" s="62"/>
      <c r="AT21" s="62"/>
      <c r="AU21" s="62"/>
      <c r="AV21" s="63" t="s">
        <v>25</v>
      </c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3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4"/>
      <c r="BX21" s="65"/>
      <c r="BY21" s="171">
        <f t="shared" si="0"/>
        <v>0</v>
      </c>
      <c r="BZ21" s="172"/>
      <c r="CA21" s="173">
        <f t="shared" si="1"/>
        <v>1</v>
      </c>
      <c r="CB21" s="172"/>
      <c r="CC21" s="173">
        <f t="shared" si="2"/>
        <v>1</v>
      </c>
      <c r="CD21" s="174"/>
    </row>
    <row r="22" spans="1:82" s="36" customFormat="1" ht="18" customHeight="1" x14ac:dyDescent="0.3">
      <c r="A22" s="66">
        <v>10</v>
      </c>
      <c r="B22" s="170" t="s">
        <v>36</v>
      </c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61"/>
      <c r="P22" s="62"/>
      <c r="Q22" s="62"/>
      <c r="R22" s="62"/>
      <c r="S22" s="62"/>
      <c r="T22" s="62"/>
      <c r="U22" s="62"/>
      <c r="V22" s="62"/>
      <c r="W22" s="63"/>
      <c r="X22" s="62"/>
      <c r="Y22" s="62"/>
      <c r="Z22" s="62"/>
      <c r="AA22" s="63"/>
      <c r="AB22" s="62"/>
      <c r="AC22" s="62"/>
      <c r="AD22" s="62"/>
      <c r="AE22" s="62"/>
      <c r="AF22" s="62"/>
      <c r="AG22" s="62"/>
      <c r="AH22" s="62"/>
      <c r="AI22" s="62"/>
      <c r="AJ22" s="62"/>
      <c r="AK22" s="64"/>
      <c r="AL22" s="62"/>
      <c r="AM22" s="62"/>
      <c r="AN22" s="62"/>
      <c r="AO22" s="63"/>
      <c r="AP22" s="62"/>
      <c r="AQ22" s="62"/>
      <c r="AR22" s="62"/>
      <c r="AS22" s="62"/>
      <c r="AT22" s="62"/>
      <c r="AU22" s="62"/>
      <c r="AV22" s="63" t="s">
        <v>25</v>
      </c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3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4"/>
      <c r="BX22" s="65"/>
      <c r="BY22" s="171">
        <f t="shared" si="0"/>
        <v>0</v>
      </c>
      <c r="BZ22" s="172"/>
      <c r="CA22" s="173">
        <f t="shared" si="1"/>
        <v>1</v>
      </c>
      <c r="CB22" s="172"/>
      <c r="CC22" s="173">
        <f t="shared" si="2"/>
        <v>1</v>
      </c>
      <c r="CD22" s="174"/>
    </row>
    <row r="23" spans="1:82" s="36" customFormat="1" ht="18" customHeight="1" x14ac:dyDescent="0.3">
      <c r="A23" s="67">
        <v>11</v>
      </c>
      <c r="B23" s="170" t="s">
        <v>37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61"/>
      <c r="P23" s="62"/>
      <c r="Q23" s="62"/>
      <c r="R23" s="62"/>
      <c r="S23" s="62"/>
      <c r="T23" s="62"/>
      <c r="U23" s="62"/>
      <c r="V23" s="62"/>
      <c r="W23" s="63"/>
      <c r="X23" s="62"/>
      <c r="Y23" s="62"/>
      <c r="Z23" s="62"/>
      <c r="AA23" s="63"/>
      <c r="AB23" s="62"/>
      <c r="AC23" s="62"/>
      <c r="AD23" s="62"/>
      <c r="AE23" s="62"/>
      <c r="AF23" s="62"/>
      <c r="AG23" s="62"/>
      <c r="AH23" s="62"/>
      <c r="AI23" s="62"/>
      <c r="AJ23" s="62"/>
      <c r="AK23" s="64"/>
      <c r="AL23" s="62"/>
      <c r="AM23" s="62"/>
      <c r="AN23" s="62"/>
      <c r="AO23" s="63"/>
      <c r="AP23" s="62"/>
      <c r="AQ23" s="62"/>
      <c r="AR23" s="62"/>
      <c r="AS23" s="62"/>
      <c r="AT23" s="62"/>
      <c r="AU23" s="62"/>
      <c r="AV23" s="63" t="s">
        <v>25</v>
      </c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3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4"/>
      <c r="BX23" s="65"/>
      <c r="BY23" s="171">
        <f t="shared" si="0"/>
        <v>0</v>
      </c>
      <c r="BZ23" s="172"/>
      <c r="CA23" s="173">
        <f t="shared" si="1"/>
        <v>1</v>
      </c>
      <c r="CB23" s="172"/>
      <c r="CC23" s="173">
        <f t="shared" si="2"/>
        <v>1</v>
      </c>
      <c r="CD23" s="174"/>
    </row>
    <row r="24" spans="1:82" s="36" customFormat="1" ht="18" customHeight="1" x14ac:dyDescent="0.3">
      <c r="A24" s="44">
        <v>12</v>
      </c>
      <c r="B24" s="164" t="s">
        <v>38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46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14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 t="s">
        <v>24</v>
      </c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 t="s">
        <v>24</v>
      </c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14"/>
      <c r="BX24" s="29"/>
      <c r="BY24" s="165">
        <f t="shared" si="0"/>
        <v>0</v>
      </c>
      <c r="BZ24" s="159"/>
      <c r="CA24" s="166">
        <f t="shared" si="1"/>
        <v>0</v>
      </c>
      <c r="CB24" s="159"/>
      <c r="CC24" s="166">
        <f t="shared" si="2"/>
        <v>0</v>
      </c>
      <c r="CD24" s="178"/>
    </row>
    <row r="25" spans="1:82" s="36" customFormat="1" ht="18" customHeight="1" x14ac:dyDescent="0.3">
      <c r="A25" s="42">
        <v>13</v>
      </c>
      <c r="B25" s="164" t="s">
        <v>39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4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4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 t="s">
        <v>24</v>
      </c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 t="s">
        <v>24</v>
      </c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29"/>
      <c r="BY25" s="165">
        <f t="shared" si="0"/>
        <v>0</v>
      </c>
      <c r="BZ25" s="159"/>
      <c r="CA25" s="166">
        <f t="shared" si="1"/>
        <v>0</v>
      </c>
      <c r="CB25" s="159"/>
      <c r="CC25" s="166">
        <f t="shared" si="2"/>
        <v>0</v>
      </c>
      <c r="CD25" s="178"/>
    </row>
    <row r="26" spans="1:82" s="36" customFormat="1" ht="18" customHeight="1" x14ac:dyDescent="0.3">
      <c r="A26" s="42">
        <v>14</v>
      </c>
      <c r="B26" s="164" t="s">
        <v>40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48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 t="s">
        <v>24</v>
      </c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 t="s">
        <v>24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7"/>
      <c r="BY26" s="179">
        <f t="shared" si="0"/>
        <v>0</v>
      </c>
      <c r="BZ26" s="159"/>
      <c r="CA26" s="180">
        <f t="shared" si="1"/>
        <v>0</v>
      </c>
      <c r="CB26" s="159"/>
      <c r="CC26" s="180">
        <f t="shared" si="2"/>
        <v>0</v>
      </c>
      <c r="CD26" s="178"/>
    </row>
    <row r="27" spans="1:82" s="36" customFormat="1" ht="18" customHeight="1" x14ac:dyDescent="0.3">
      <c r="A27" s="42">
        <v>15</v>
      </c>
      <c r="B27" s="164" t="s">
        <v>41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48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 t="s">
        <v>24</v>
      </c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 t="s">
        <v>24</v>
      </c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7"/>
      <c r="BY27" s="179">
        <f t="shared" si="0"/>
        <v>0</v>
      </c>
      <c r="BZ27" s="159"/>
      <c r="CA27" s="180">
        <f t="shared" si="1"/>
        <v>0</v>
      </c>
      <c r="CB27" s="159"/>
      <c r="CC27" s="180">
        <f t="shared" si="2"/>
        <v>0</v>
      </c>
      <c r="CD27" s="178"/>
    </row>
    <row r="28" spans="1:82" s="36" customFormat="1" ht="18" customHeight="1" x14ac:dyDescent="0.3">
      <c r="A28" s="42">
        <v>16</v>
      </c>
      <c r="B28" s="164" t="s">
        <v>42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48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 t="s">
        <v>25</v>
      </c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 t="s">
        <v>25</v>
      </c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7"/>
      <c r="BY28" s="179">
        <f t="shared" si="0"/>
        <v>0</v>
      </c>
      <c r="BZ28" s="159"/>
      <c r="CA28" s="180">
        <f t="shared" si="1"/>
        <v>2</v>
      </c>
      <c r="CB28" s="159"/>
      <c r="CC28" s="180">
        <f t="shared" si="2"/>
        <v>2</v>
      </c>
      <c r="CD28" s="178"/>
    </row>
    <row r="29" spans="1:82" s="36" customFormat="1" ht="18" customHeight="1" x14ac:dyDescent="0.3">
      <c r="A29" s="42">
        <v>17</v>
      </c>
      <c r="B29" s="164" t="s">
        <v>43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49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 t="s">
        <v>24</v>
      </c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 t="s">
        <v>24</v>
      </c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1"/>
      <c r="BX29" s="31"/>
      <c r="BY29" s="179">
        <f t="shared" si="0"/>
        <v>0</v>
      </c>
      <c r="BZ29" s="159"/>
      <c r="CA29" s="180">
        <f t="shared" si="1"/>
        <v>0</v>
      </c>
      <c r="CB29" s="159"/>
      <c r="CC29" s="180">
        <f t="shared" si="2"/>
        <v>0</v>
      </c>
      <c r="CD29" s="178"/>
    </row>
    <row r="30" spans="1:82" s="36" customFormat="1" ht="18" customHeight="1" x14ac:dyDescent="0.3">
      <c r="A30" s="45">
        <v>18</v>
      </c>
      <c r="B30" s="164" t="s">
        <v>44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50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1" t="s">
        <v>24</v>
      </c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1" t="s">
        <v>24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8"/>
      <c r="BY30" s="179">
        <f t="shared" si="0"/>
        <v>0</v>
      </c>
      <c r="BZ30" s="159"/>
      <c r="CA30" s="180">
        <f t="shared" si="1"/>
        <v>0</v>
      </c>
      <c r="CB30" s="159"/>
      <c r="CC30" s="180">
        <f t="shared" si="2"/>
        <v>0</v>
      </c>
      <c r="CD30" s="178"/>
    </row>
    <row r="31" spans="1:82" s="36" customFormat="1" ht="18" customHeight="1" x14ac:dyDescent="0.3">
      <c r="A31" s="42">
        <v>19</v>
      </c>
      <c r="B31" s="164" t="s">
        <v>45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51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 t="s">
        <v>24</v>
      </c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1" t="s">
        <v>24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9"/>
      <c r="BY31" s="179">
        <f t="shared" si="0"/>
        <v>0</v>
      </c>
      <c r="BZ31" s="159"/>
      <c r="CA31" s="180">
        <f t="shared" si="1"/>
        <v>0</v>
      </c>
      <c r="CB31" s="159"/>
      <c r="CC31" s="180">
        <f t="shared" si="2"/>
        <v>0</v>
      </c>
      <c r="CD31" s="178"/>
    </row>
    <row r="32" spans="1:82" s="36" customFormat="1" ht="18" customHeight="1" x14ac:dyDescent="0.3">
      <c r="A32" s="42">
        <v>20</v>
      </c>
      <c r="B32" s="164" t="s">
        <v>46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52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 t="s">
        <v>24</v>
      </c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1" t="s">
        <v>24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9"/>
      <c r="BY32" s="179">
        <f t="shared" si="0"/>
        <v>0</v>
      </c>
      <c r="BZ32" s="159"/>
      <c r="CA32" s="180">
        <f t="shared" si="1"/>
        <v>0</v>
      </c>
      <c r="CB32" s="159"/>
      <c r="CC32" s="180">
        <f t="shared" si="2"/>
        <v>0</v>
      </c>
      <c r="CD32" s="178"/>
    </row>
    <row r="33" spans="1:82" s="36" customFormat="1" ht="18" customHeight="1" x14ac:dyDescent="0.3">
      <c r="A33" s="42">
        <v>21</v>
      </c>
      <c r="B33" s="164" t="s">
        <v>47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53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 t="s">
        <v>24</v>
      </c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68" t="s">
        <v>24</v>
      </c>
      <c r="BM33" s="35"/>
      <c r="BN33" s="35"/>
      <c r="BO33" s="35"/>
      <c r="BP33" s="35"/>
      <c r="BQ33" s="40"/>
      <c r="BR33" s="35"/>
      <c r="BS33" s="35"/>
      <c r="BT33" s="35"/>
      <c r="BU33" s="35"/>
      <c r="BV33" s="35"/>
      <c r="BW33" s="35"/>
      <c r="BX33" s="41"/>
      <c r="BY33" s="179">
        <f t="shared" si="0"/>
        <v>0</v>
      </c>
      <c r="BZ33" s="159"/>
      <c r="CA33" s="180">
        <f t="shared" si="1"/>
        <v>0</v>
      </c>
      <c r="CB33" s="159"/>
      <c r="CC33" s="180">
        <f t="shared" si="2"/>
        <v>0</v>
      </c>
      <c r="CD33" s="178"/>
    </row>
    <row r="34" spans="1:82" s="36" customFormat="1" ht="18" customHeight="1" thickBot="1" x14ac:dyDescent="0.35">
      <c r="A34" s="42">
        <v>22</v>
      </c>
      <c r="B34" s="164" t="s">
        <v>48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51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 t="s">
        <v>25</v>
      </c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1" t="s">
        <v>24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9"/>
      <c r="BY34" s="179">
        <f t="shared" si="0"/>
        <v>0</v>
      </c>
      <c r="BZ34" s="159"/>
      <c r="CA34" s="180">
        <f t="shared" si="1"/>
        <v>1</v>
      </c>
      <c r="CB34" s="159"/>
      <c r="CC34" s="180">
        <f t="shared" si="2"/>
        <v>1</v>
      </c>
      <c r="CD34" s="178"/>
    </row>
    <row r="35" spans="1:82" ht="19.5" hidden="1" customHeight="1" x14ac:dyDescent="0.25">
      <c r="A35" s="3" t="e">
        <f>#REF!+1</f>
        <v>#REF!</v>
      </c>
      <c r="B35" s="188" t="s">
        <v>16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4"/>
      <c r="P35" s="4"/>
      <c r="Q35" s="4"/>
      <c r="R35" s="4"/>
      <c r="S35" s="4"/>
      <c r="T35" s="4"/>
      <c r="U35" s="4"/>
      <c r="V35" s="4"/>
      <c r="W35" s="4"/>
      <c r="X35" s="4"/>
      <c r="Y35" s="6"/>
      <c r="Z35" s="6"/>
      <c r="AA35" s="7"/>
      <c r="AB35" s="7"/>
      <c r="AC35" s="6"/>
      <c r="AD35" s="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23"/>
      <c r="BY35" s="165">
        <f t="shared" si="0"/>
        <v>0</v>
      </c>
      <c r="BZ35" s="156"/>
      <c r="CA35" s="166">
        <f t="shared" si="1"/>
        <v>0</v>
      </c>
      <c r="CB35" s="156"/>
      <c r="CC35" s="166">
        <f t="shared" si="2"/>
        <v>0</v>
      </c>
      <c r="CD35" s="163"/>
    </row>
    <row r="36" spans="1:82" ht="19.5" customHeight="1" thickBot="1" x14ac:dyDescent="0.3">
      <c r="A36" s="181" t="s">
        <v>22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70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24"/>
      <c r="BY36" s="182"/>
      <c r="BZ36" s="183"/>
      <c r="CA36" s="184"/>
      <c r="CB36" s="183"/>
      <c r="CC36" s="184"/>
      <c r="CD36" s="185"/>
    </row>
    <row r="37" spans="1:82" ht="15" customHeight="1" x14ac:dyDescent="0.25">
      <c r="A37" s="186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2"/>
    </row>
    <row r="38" spans="1:82" ht="21.75" customHeight="1" thickBot="1" x14ac:dyDescent="0.3">
      <c r="A38" s="126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8"/>
    </row>
    <row r="39" spans="1:82" ht="26.25" customHeight="1" thickBot="1" x14ac:dyDescent="0.45">
      <c r="A39" s="187" t="s">
        <v>17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5"/>
    </row>
    <row r="40" spans="1:82" ht="18" customHeight="1" x14ac:dyDescent="0.3">
      <c r="A40" s="25" t="s">
        <v>18</v>
      </c>
      <c r="B40" s="25"/>
      <c r="C40" s="25"/>
      <c r="D40" s="25"/>
      <c r="E40" s="25" t="s">
        <v>19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/>
      <c r="Q40" s="27"/>
      <c r="R40" s="25"/>
      <c r="S40" s="25"/>
      <c r="T40" s="25"/>
      <c r="U40" s="25"/>
      <c r="V40" s="25"/>
      <c r="W40" s="25"/>
      <c r="X40" s="25"/>
      <c r="Y40" s="25"/>
      <c r="Z40" s="25"/>
      <c r="AA40" s="28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</row>
    <row r="41" spans="1:82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6">
    <mergeCell ref="A36:N36"/>
    <mergeCell ref="BY36:BZ36"/>
    <mergeCell ref="CA36:CB36"/>
    <mergeCell ref="CC36:CD36"/>
    <mergeCell ref="A37:CD38"/>
    <mergeCell ref="A39:CD39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34">
    <cfRule type="expression" dxfId="3" priority="1">
      <formula>#REF!&gt;0</formula>
    </cfRule>
  </conditionalFormatting>
  <dataValidations count="1">
    <dataValidation type="list" allowBlank="1" showErrorMessage="1" sqref="M7" xr:uid="{C6519605-B2ED-4172-958F-98DB0DF82040}">
      <formula1>#REF!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D1000"/>
  <sheetViews>
    <sheetView topLeftCell="A10" zoomScale="70" zoomScaleNormal="70" workbookViewId="0">
      <selection activeCell="BT26" sqref="BT26"/>
    </sheetView>
  </sheetViews>
  <sheetFormatPr baseColWidth="10" defaultColWidth="12.54296875" defaultRowHeight="15" customHeight="1" x14ac:dyDescent="0.25"/>
  <cols>
    <col min="1" max="1" width="4.26953125" style="30" customWidth="1"/>
    <col min="2" max="6" width="2.1796875" style="30" customWidth="1"/>
    <col min="7" max="7" width="3.26953125" style="30" customWidth="1"/>
    <col min="8" max="8" width="2.1796875" style="30" customWidth="1"/>
    <col min="9" max="9" width="7.26953125" style="30" customWidth="1"/>
    <col min="10" max="10" width="2.1796875" style="30" customWidth="1"/>
    <col min="11" max="11" width="5.26953125" style="30" customWidth="1"/>
    <col min="12" max="12" width="4.26953125" style="30" customWidth="1"/>
    <col min="13" max="13" width="6.1796875" style="30" customWidth="1"/>
    <col min="14" max="14" width="8.1796875" style="30" customWidth="1"/>
    <col min="15" max="28" width="2.81640625" style="30" customWidth="1"/>
    <col min="29" max="29" width="3.1796875" style="30" customWidth="1"/>
    <col min="30" max="30" width="3.1796875" style="73" customWidth="1"/>
    <col min="31" max="76" width="2.81640625" style="30" customWidth="1"/>
    <col min="77" max="79" width="2.26953125" style="30" customWidth="1"/>
    <col min="80" max="80" width="3.26953125" style="30" customWidth="1"/>
    <col min="81" max="81" width="2.26953125" style="30" customWidth="1"/>
    <col min="82" max="82" width="3.81640625" style="30" customWidth="1"/>
    <col min="83" max="16384" width="12.54296875" style="30"/>
  </cols>
  <sheetData>
    <row r="1" spans="1:82" ht="12.75" customHeight="1" x14ac:dyDescent="0.4">
      <c r="A1" s="17"/>
      <c r="B1" s="18"/>
      <c r="C1" s="18"/>
      <c r="D1" s="18"/>
      <c r="E1" s="18"/>
      <c r="F1" s="18"/>
      <c r="G1" s="18"/>
      <c r="H1" s="120" t="s">
        <v>20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2"/>
      <c r="BX1" s="129" t="s">
        <v>0</v>
      </c>
      <c r="BY1" s="121"/>
      <c r="BZ1" s="121"/>
      <c r="CA1" s="121"/>
      <c r="CB1" s="121"/>
      <c r="CC1" s="121"/>
      <c r="CD1" s="122"/>
    </row>
    <row r="2" spans="1:82" ht="12.75" customHeight="1" x14ac:dyDescent="0.4">
      <c r="A2" s="19"/>
      <c r="B2" s="20"/>
      <c r="C2" s="20"/>
      <c r="D2" s="20"/>
      <c r="E2" s="20"/>
      <c r="F2" s="20"/>
      <c r="G2" s="20"/>
      <c r="H2" s="123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5"/>
      <c r="BX2" s="124"/>
      <c r="BY2" s="124"/>
      <c r="BZ2" s="124"/>
      <c r="CA2" s="124"/>
      <c r="CB2" s="124"/>
      <c r="CC2" s="124"/>
      <c r="CD2" s="125"/>
    </row>
    <row r="3" spans="1:82" ht="12.75" customHeight="1" x14ac:dyDescent="0.4">
      <c r="A3" s="19"/>
      <c r="B3" s="20"/>
      <c r="C3" s="20"/>
      <c r="D3" s="20"/>
      <c r="E3" s="20"/>
      <c r="F3" s="20"/>
      <c r="G3" s="20"/>
      <c r="H3" s="123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5"/>
      <c r="BX3" s="124"/>
      <c r="BY3" s="124"/>
      <c r="BZ3" s="124"/>
      <c r="CA3" s="124"/>
      <c r="CB3" s="124"/>
      <c r="CC3" s="124"/>
      <c r="CD3" s="125"/>
    </row>
    <row r="4" spans="1:82" ht="12.75" customHeight="1" x14ac:dyDescent="0.4">
      <c r="A4" s="19"/>
      <c r="B4" s="20"/>
      <c r="C4" s="20"/>
      <c r="D4" s="20"/>
      <c r="E4" s="20"/>
      <c r="F4" s="20"/>
      <c r="G4" s="20"/>
      <c r="H4" s="123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5"/>
      <c r="BX4" s="124"/>
      <c r="BY4" s="124"/>
      <c r="BZ4" s="124"/>
      <c r="CA4" s="124"/>
      <c r="CB4" s="124"/>
      <c r="CC4" s="124"/>
      <c r="CD4" s="125"/>
    </row>
    <row r="5" spans="1:82" ht="12.75" customHeight="1" x14ac:dyDescent="0.4">
      <c r="A5" s="19"/>
      <c r="B5" s="20"/>
      <c r="C5" s="20"/>
      <c r="D5" s="20"/>
      <c r="E5" s="20"/>
      <c r="F5" s="20"/>
      <c r="G5" s="20"/>
      <c r="H5" s="123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5"/>
      <c r="BX5" s="124"/>
      <c r="BY5" s="124"/>
      <c r="BZ5" s="124"/>
      <c r="CA5" s="124"/>
      <c r="CB5" s="124"/>
      <c r="CC5" s="124"/>
      <c r="CD5" s="125"/>
    </row>
    <row r="6" spans="1:82" ht="17.25" customHeight="1" thickBot="1" x14ac:dyDescent="0.45">
      <c r="A6" s="130"/>
      <c r="B6" s="127"/>
      <c r="C6" s="127"/>
      <c r="D6" s="127"/>
      <c r="E6" s="127"/>
      <c r="F6" s="127"/>
      <c r="G6" s="10"/>
      <c r="H6" s="126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8"/>
      <c r="BX6" s="127"/>
      <c r="BY6" s="127"/>
      <c r="BZ6" s="127"/>
      <c r="CA6" s="127"/>
      <c r="CB6" s="127"/>
      <c r="CC6" s="127"/>
      <c r="CD6" s="128"/>
    </row>
    <row r="7" spans="1:82" ht="36.75" customHeight="1" thickBot="1" x14ac:dyDescent="0.3">
      <c r="A7" s="131" t="s">
        <v>21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2"/>
      <c r="M7" s="21"/>
      <c r="N7" s="132" t="s">
        <v>26</v>
      </c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4" t="s">
        <v>1</v>
      </c>
      <c r="AZ7" s="127"/>
      <c r="BA7" s="127"/>
      <c r="BB7" s="127"/>
      <c r="BC7" s="128"/>
      <c r="BD7" s="135"/>
      <c r="BE7" s="124"/>
      <c r="BF7" s="124"/>
      <c r="BG7" s="124"/>
      <c r="BH7" s="124"/>
      <c r="BI7" s="125"/>
      <c r="BJ7" s="134" t="s">
        <v>2</v>
      </c>
      <c r="BK7" s="127"/>
      <c r="BL7" s="127"/>
      <c r="BM7" s="127"/>
      <c r="BN7" s="128"/>
      <c r="BO7" s="134">
        <v>3411436</v>
      </c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8"/>
    </row>
    <row r="8" spans="1:82" ht="20.25" customHeight="1" thickBot="1" x14ac:dyDescent="0.4">
      <c r="A8" s="113" t="s">
        <v>3</v>
      </c>
      <c r="B8" s="114"/>
      <c r="C8" s="114"/>
      <c r="D8" s="115"/>
      <c r="E8" s="116" t="s">
        <v>4</v>
      </c>
      <c r="F8" s="114"/>
      <c r="G8" s="114"/>
      <c r="H8" s="114"/>
      <c r="I8" s="114"/>
      <c r="J8" s="117" t="s">
        <v>5</v>
      </c>
      <c r="K8" s="114"/>
      <c r="L8" s="115"/>
      <c r="M8" s="117" t="s">
        <v>6</v>
      </c>
      <c r="N8" s="114"/>
      <c r="O8" s="114"/>
      <c r="P8" s="114"/>
      <c r="Q8" s="114"/>
      <c r="R8" s="114"/>
      <c r="S8" s="114"/>
      <c r="T8" s="115"/>
      <c r="U8" s="118"/>
      <c r="V8" s="114"/>
      <c r="W8" s="115"/>
      <c r="X8" s="119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5"/>
    </row>
    <row r="9" spans="1:82" ht="24.75" customHeight="1" thickBot="1" x14ac:dyDescent="0.3">
      <c r="A9" s="136" t="s">
        <v>23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37"/>
      <c r="AZ9" s="121"/>
      <c r="BA9" s="121"/>
      <c r="BB9" s="121"/>
      <c r="BC9" s="121"/>
      <c r="BD9" s="121"/>
      <c r="BE9" s="121"/>
      <c r="BF9" s="122"/>
      <c r="BG9" s="138">
        <v>46113</v>
      </c>
      <c r="BH9" s="121"/>
      <c r="BI9" s="121"/>
      <c r="BJ9" s="121"/>
      <c r="BK9" s="121"/>
      <c r="BL9" s="121"/>
      <c r="BM9" s="121"/>
      <c r="BN9" s="122"/>
      <c r="BO9" s="139" t="s">
        <v>7</v>
      </c>
      <c r="BP9" s="121"/>
      <c r="BQ9" s="121"/>
      <c r="BR9" s="121"/>
      <c r="BS9" s="122"/>
      <c r="BT9" s="140">
        <v>46142</v>
      </c>
      <c r="BU9" s="121"/>
      <c r="BV9" s="121"/>
      <c r="BW9" s="121"/>
      <c r="BX9" s="121"/>
      <c r="BY9" s="121"/>
      <c r="BZ9" s="121"/>
      <c r="CA9" s="121"/>
      <c r="CB9" s="121"/>
      <c r="CC9" s="121"/>
      <c r="CD9" s="122"/>
    </row>
    <row r="10" spans="1:82" ht="18" customHeight="1" x14ac:dyDescent="0.3">
      <c r="A10" s="141" t="s">
        <v>8</v>
      </c>
      <c r="B10" s="144" t="s">
        <v>9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6"/>
      <c r="O10" s="149" t="s">
        <v>51</v>
      </c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0"/>
      <c r="BK10" s="150"/>
      <c r="BL10" s="150"/>
      <c r="BM10" s="150"/>
      <c r="BN10" s="150"/>
      <c r="BO10" s="150"/>
      <c r="BP10" s="150"/>
      <c r="BQ10" s="150"/>
      <c r="BR10" s="150"/>
      <c r="BS10" s="150"/>
      <c r="BT10" s="150"/>
      <c r="BU10" s="150"/>
      <c r="BV10" s="150"/>
      <c r="BW10" s="150"/>
      <c r="BX10" s="150"/>
      <c r="BY10" s="151" t="s">
        <v>10</v>
      </c>
      <c r="BZ10" s="121"/>
      <c r="CA10" s="121"/>
      <c r="CB10" s="121"/>
      <c r="CC10" s="121"/>
      <c r="CD10" s="122"/>
    </row>
    <row r="11" spans="1:82" ht="18" customHeight="1" x14ac:dyDescent="0.35">
      <c r="A11" s="142"/>
      <c r="B11" s="147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48"/>
      <c r="O11" s="194">
        <v>1</v>
      </c>
      <c r="P11" s="169"/>
      <c r="Q11" s="155">
        <f>O11+1</f>
        <v>2</v>
      </c>
      <c r="R11" s="159"/>
      <c r="S11" s="155">
        <f>Q11+1</f>
        <v>3</v>
      </c>
      <c r="T11" s="159"/>
      <c r="U11" s="155">
        <f>S11+1</f>
        <v>4</v>
      </c>
      <c r="V11" s="159"/>
      <c r="W11" s="155">
        <f>U11+1</f>
        <v>5</v>
      </c>
      <c r="X11" s="159"/>
      <c r="Y11" s="155">
        <f>W11+1</f>
        <v>6</v>
      </c>
      <c r="Z11" s="159"/>
      <c r="AA11" s="158">
        <f>Y11+1</f>
        <v>7</v>
      </c>
      <c r="AB11" s="159"/>
      <c r="AC11" s="195">
        <f>AA11+1</f>
        <v>8</v>
      </c>
      <c r="AD11" s="169"/>
      <c r="AE11" s="158">
        <f>AC11+1</f>
        <v>9</v>
      </c>
      <c r="AF11" s="159"/>
      <c r="AG11" s="158">
        <f>AE11+1</f>
        <v>10</v>
      </c>
      <c r="AH11" s="159"/>
      <c r="AI11" s="158">
        <f>AG11+1</f>
        <v>11</v>
      </c>
      <c r="AJ11" s="159"/>
      <c r="AK11" s="158">
        <f>AI11+1</f>
        <v>12</v>
      </c>
      <c r="AL11" s="159"/>
      <c r="AM11" s="158">
        <f>AK11+1</f>
        <v>13</v>
      </c>
      <c r="AN11" s="159"/>
      <c r="AO11" s="158">
        <f>AM11+1</f>
        <v>14</v>
      </c>
      <c r="AP11" s="159"/>
      <c r="AQ11" s="195">
        <f>AO11+1</f>
        <v>15</v>
      </c>
      <c r="AR11" s="169"/>
      <c r="AS11" s="157">
        <f>AQ11+1</f>
        <v>16</v>
      </c>
      <c r="AT11" s="156"/>
      <c r="AU11" s="157">
        <f>AS11+1</f>
        <v>17</v>
      </c>
      <c r="AV11" s="156"/>
      <c r="AW11" s="157">
        <f>AU11+1</f>
        <v>18</v>
      </c>
      <c r="AX11" s="156"/>
      <c r="AY11" s="157">
        <f>AW11+1</f>
        <v>19</v>
      </c>
      <c r="AZ11" s="156"/>
      <c r="BA11" s="157">
        <f>AY11+1</f>
        <v>20</v>
      </c>
      <c r="BB11" s="156"/>
      <c r="BC11" s="157">
        <f>BA11+1</f>
        <v>21</v>
      </c>
      <c r="BD11" s="156"/>
      <c r="BE11" s="195">
        <f>BC11+1</f>
        <v>22</v>
      </c>
      <c r="BF11" s="169"/>
      <c r="BG11" s="167">
        <f>BE11+1</f>
        <v>23</v>
      </c>
      <c r="BH11" s="156"/>
      <c r="BI11" s="167">
        <f>BG11+1</f>
        <v>24</v>
      </c>
      <c r="BJ11" s="156"/>
      <c r="BK11" s="167">
        <f>BI11+1</f>
        <v>25</v>
      </c>
      <c r="BL11" s="159"/>
      <c r="BM11" s="167">
        <f>BK11+1</f>
        <v>26</v>
      </c>
      <c r="BN11" s="156"/>
      <c r="BO11" s="167">
        <f>BM11+1</f>
        <v>27</v>
      </c>
      <c r="BP11" s="156"/>
      <c r="BQ11" s="167">
        <f>BO11+1</f>
        <v>28</v>
      </c>
      <c r="BR11" s="156"/>
      <c r="BS11" s="168">
        <f>BQ11+1</f>
        <v>29</v>
      </c>
      <c r="BT11" s="169"/>
      <c r="BU11" s="167">
        <f>BS11+1</f>
        <v>30</v>
      </c>
      <c r="BV11" s="156"/>
      <c r="BW11" s="167">
        <f>BU11+1</f>
        <v>31</v>
      </c>
      <c r="BX11" s="150"/>
      <c r="BY11" s="152"/>
      <c r="BZ11" s="153"/>
      <c r="CA11" s="153"/>
      <c r="CB11" s="153"/>
      <c r="CC11" s="153"/>
      <c r="CD11" s="154"/>
    </row>
    <row r="12" spans="1:82" ht="12.75" customHeight="1" x14ac:dyDescent="0.3">
      <c r="A12" s="143"/>
      <c r="B12" s="147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48"/>
      <c r="O12" s="11" t="s">
        <v>11</v>
      </c>
      <c r="P12" s="11" t="s">
        <v>12</v>
      </c>
      <c r="Q12" s="11" t="s">
        <v>11</v>
      </c>
      <c r="R12" s="11" t="s">
        <v>12</v>
      </c>
      <c r="S12" s="11" t="s">
        <v>11</v>
      </c>
      <c r="T12" s="11" t="s">
        <v>12</v>
      </c>
      <c r="U12" s="11" t="s">
        <v>11</v>
      </c>
      <c r="V12" s="11" t="s">
        <v>12</v>
      </c>
      <c r="W12" s="11" t="s">
        <v>11</v>
      </c>
      <c r="X12" s="11" t="s">
        <v>12</v>
      </c>
      <c r="Y12" s="11" t="s">
        <v>11</v>
      </c>
      <c r="Z12" s="11" t="s">
        <v>12</v>
      </c>
      <c r="AA12" s="12" t="s">
        <v>11</v>
      </c>
      <c r="AB12" s="12" t="s">
        <v>12</v>
      </c>
      <c r="AC12" s="12" t="s">
        <v>11</v>
      </c>
      <c r="AD12" s="12" t="s">
        <v>12</v>
      </c>
      <c r="AE12" s="12" t="s">
        <v>11</v>
      </c>
      <c r="AF12" s="12" t="s">
        <v>12</v>
      </c>
      <c r="AG12" s="12" t="s">
        <v>11</v>
      </c>
      <c r="AH12" s="12" t="s">
        <v>12</v>
      </c>
      <c r="AI12" s="12" t="s">
        <v>11</v>
      </c>
      <c r="AJ12" s="12" t="s">
        <v>12</v>
      </c>
      <c r="AK12" s="12" t="s">
        <v>11</v>
      </c>
      <c r="AL12" s="12" t="s">
        <v>12</v>
      </c>
      <c r="AM12" s="12" t="s">
        <v>11</v>
      </c>
      <c r="AN12" s="12" t="s">
        <v>12</v>
      </c>
      <c r="AO12" s="13" t="s">
        <v>11</v>
      </c>
      <c r="AP12" s="13" t="s">
        <v>12</v>
      </c>
      <c r="AQ12" s="13" t="s">
        <v>11</v>
      </c>
      <c r="AR12" s="13" t="s">
        <v>12</v>
      </c>
      <c r="AS12" s="13" t="s">
        <v>11</v>
      </c>
      <c r="AT12" s="13" t="s">
        <v>12</v>
      </c>
      <c r="AU12" s="13" t="s">
        <v>11</v>
      </c>
      <c r="AV12" s="13" t="s">
        <v>12</v>
      </c>
      <c r="AW12" s="13" t="s">
        <v>11</v>
      </c>
      <c r="AX12" s="13" t="s">
        <v>12</v>
      </c>
      <c r="AY12" s="13" t="s">
        <v>11</v>
      </c>
      <c r="AZ12" s="13" t="s">
        <v>12</v>
      </c>
      <c r="BA12" s="13" t="s">
        <v>11</v>
      </c>
      <c r="BB12" s="13" t="s">
        <v>12</v>
      </c>
      <c r="BC12" s="11" t="s">
        <v>11</v>
      </c>
      <c r="BD12" s="11" t="s">
        <v>12</v>
      </c>
      <c r="BE12" s="11" t="s">
        <v>11</v>
      </c>
      <c r="BF12" s="11" t="s">
        <v>12</v>
      </c>
      <c r="BG12" s="11" t="s">
        <v>11</v>
      </c>
      <c r="BH12" s="11" t="s">
        <v>12</v>
      </c>
      <c r="BI12" s="11" t="s">
        <v>11</v>
      </c>
      <c r="BJ12" s="11" t="s">
        <v>12</v>
      </c>
      <c r="BK12" s="11" t="s">
        <v>11</v>
      </c>
      <c r="BL12" s="11" t="s">
        <v>12</v>
      </c>
      <c r="BM12" s="11" t="s">
        <v>11</v>
      </c>
      <c r="BN12" s="11" t="s">
        <v>12</v>
      </c>
      <c r="BO12" s="11" t="s">
        <v>11</v>
      </c>
      <c r="BP12" s="11" t="s">
        <v>12</v>
      </c>
      <c r="BQ12" s="11" t="s">
        <v>11</v>
      </c>
      <c r="BR12" s="11" t="s">
        <v>12</v>
      </c>
      <c r="BS12" s="11" t="s">
        <v>11</v>
      </c>
      <c r="BT12" s="11" t="s">
        <v>12</v>
      </c>
      <c r="BU12" s="11" t="s">
        <v>11</v>
      </c>
      <c r="BV12" s="2" t="s">
        <v>12</v>
      </c>
      <c r="BW12" s="2" t="s">
        <v>11</v>
      </c>
      <c r="BX12" s="22" t="s">
        <v>12</v>
      </c>
      <c r="BY12" s="160" t="s">
        <v>13</v>
      </c>
      <c r="BZ12" s="156"/>
      <c r="CA12" s="161" t="s">
        <v>14</v>
      </c>
      <c r="CB12" s="156"/>
      <c r="CC12" s="162" t="s">
        <v>15</v>
      </c>
      <c r="CD12" s="163"/>
    </row>
    <row r="13" spans="1:82" s="78" customFormat="1" ht="18" customHeight="1" x14ac:dyDescent="0.3">
      <c r="A13" s="84">
        <v>1</v>
      </c>
      <c r="B13" s="170" t="s">
        <v>27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63" t="s">
        <v>24</v>
      </c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 t="s">
        <v>25</v>
      </c>
      <c r="AE13" s="63"/>
      <c r="AF13" s="63"/>
      <c r="AG13" s="63"/>
      <c r="AH13" s="63"/>
      <c r="AI13" s="63"/>
      <c r="AJ13" s="63"/>
      <c r="AK13" s="64"/>
      <c r="AL13" s="63"/>
      <c r="AM13" s="63"/>
      <c r="AN13" s="63"/>
      <c r="AO13" s="63"/>
      <c r="AP13" s="63"/>
      <c r="AQ13" s="63"/>
      <c r="AR13" s="189" t="s">
        <v>53</v>
      </c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4" t="s">
        <v>25</v>
      </c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4" t="s">
        <v>54</v>
      </c>
      <c r="BU13" s="63"/>
      <c r="BV13" s="63"/>
      <c r="BW13" s="63"/>
      <c r="BX13" s="83"/>
      <c r="BY13" s="171">
        <f t="shared" ref="BY13:BY35" si="0">COUNTIF(O13:BX13,"E")</f>
        <v>0</v>
      </c>
      <c r="BZ13" s="172"/>
      <c r="CA13" s="173">
        <f t="shared" ref="CA13:CA35" si="1">COUNTIF(O13:BX13,"F")</f>
        <v>2</v>
      </c>
      <c r="CB13" s="172"/>
      <c r="CC13" s="173">
        <f t="shared" ref="CC13:CC35" si="2">BY13+CA13</f>
        <v>2</v>
      </c>
      <c r="CD13" s="174"/>
    </row>
    <row r="14" spans="1:82" s="78" customFormat="1" ht="18" customHeight="1" x14ac:dyDescent="0.3">
      <c r="A14" s="60">
        <v>2</v>
      </c>
      <c r="B14" s="170" t="s">
        <v>28</v>
      </c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63" t="s">
        <v>24</v>
      </c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 t="s">
        <v>25</v>
      </c>
      <c r="AE14" s="63"/>
      <c r="AF14" s="63"/>
      <c r="AG14" s="63"/>
      <c r="AH14" s="63"/>
      <c r="AI14" s="63"/>
      <c r="AJ14" s="63"/>
      <c r="AK14" s="64"/>
      <c r="AL14" s="63"/>
      <c r="AM14" s="63"/>
      <c r="AN14" s="63"/>
      <c r="AO14" s="63"/>
      <c r="AP14" s="63"/>
      <c r="AQ14" s="63"/>
      <c r="AR14" s="190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4" t="s">
        <v>54</v>
      </c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4" t="s">
        <v>54</v>
      </c>
      <c r="BU14" s="63"/>
      <c r="BV14" s="63"/>
      <c r="BW14" s="63"/>
      <c r="BX14" s="74"/>
      <c r="BY14" s="171">
        <f t="shared" si="0"/>
        <v>0</v>
      </c>
      <c r="BZ14" s="172"/>
      <c r="CA14" s="173">
        <f t="shared" si="1"/>
        <v>1</v>
      </c>
      <c r="CB14" s="172"/>
      <c r="CC14" s="173">
        <f t="shared" si="2"/>
        <v>1</v>
      </c>
      <c r="CD14" s="174"/>
    </row>
    <row r="15" spans="1:82" ht="18" customHeight="1" x14ac:dyDescent="0.3">
      <c r="A15" s="43">
        <v>3</v>
      </c>
      <c r="B15" s="164" t="s">
        <v>29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5" t="s">
        <v>24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 t="s">
        <v>24</v>
      </c>
      <c r="AE15" s="5"/>
      <c r="AF15" s="5"/>
      <c r="AG15" s="5"/>
      <c r="AH15" s="5"/>
      <c r="AI15" s="5"/>
      <c r="AJ15" s="5"/>
      <c r="AK15" s="14"/>
      <c r="AL15" s="5"/>
      <c r="AM15" s="5"/>
      <c r="AN15" s="5"/>
      <c r="AO15" s="5"/>
      <c r="AP15" s="5"/>
      <c r="AQ15" s="5"/>
      <c r="AR15" s="190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14" t="s">
        <v>55</v>
      </c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14" t="s">
        <v>24</v>
      </c>
      <c r="BU15" s="5"/>
      <c r="BV15" s="5"/>
      <c r="BW15" s="5"/>
      <c r="BX15" s="29"/>
      <c r="BY15" s="165">
        <f t="shared" si="0"/>
        <v>1</v>
      </c>
      <c r="BZ15" s="156"/>
      <c r="CA15" s="166">
        <f t="shared" si="1"/>
        <v>0</v>
      </c>
      <c r="CB15" s="156"/>
      <c r="CC15" s="166">
        <f t="shared" si="2"/>
        <v>1</v>
      </c>
      <c r="CD15" s="163"/>
    </row>
    <row r="16" spans="1:82" ht="18" customHeight="1" x14ac:dyDescent="0.3">
      <c r="A16" s="43">
        <v>4</v>
      </c>
      <c r="B16" s="164" t="s">
        <v>30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5" t="s">
        <v>24</v>
      </c>
      <c r="P16" s="9"/>
      <c r="Q16" s="9"/>
      <c r="R16" s="9"/>
      <c r="S16" s="9"/>
      <c r="T16" s="9"/>
      <c r="U16" s="9"/>
      <c r="V16" s="9"/>
      <c r="W16" s="5"/>
      <c r="X16" s="9"/>
      <c r="Y16" s="9"/>
      <c r="Z16" s="9"/>
      <c r="AA16" s="5"/>
      <c r="AB16" s="9"/>
      <c r="AC16" s="9"/>
      <c r="AD16" s="5" t="s">
        <v>25</v>
      </c>
      <c r="AE16" s="9"/>
      <c r="AF16" s="9"/>
      <c r="AG16" s="9"/>
      <c r="AH16" s="9"/>
      <c r="AI16" s="9"/>
      <c r="AJ16" s="9"/>
      <c r="AK16" s="14"/>
      <c r="AL16" s="9"/>
      <c r="AM16" s="9"/>
      <c r="AN16" s="9"/>
      <c r="AO16" s="5"/>
      <c r="AP16" s="9"/>
      <c r="AQ16" s="9"/>
      <c r="AR16" s="190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14" t="s">
        <v>24</v>
      </c>
      <c r="BG16" s="9"/>
      <c r="BH16" s="9"/>
      <c r="BI16" s="9"/>
      <c r="BJ16" s="9"/>
      <c r="BK16" s="9"/>
      <c r="BL16" s="5"/>
      <c r="BM16" s="9"/>
      <c r="BN16" s="9"/>
      <c r="BO16" s="9"/>
      <c r="BP16" s="9"/>
      <c r="BQ16" s="9"/>
      <c r="BR16" s="9"/>
      <c r="BS16" s="9"/>
      <c r="BT16" s="14" t="s">
        <v>24</v>
      </c>
      <c r="BU16" s="9"/>
      <c r="BV16" s="9"/>
      <c r="BW16" s="5"/>
      <c r="BX16" s="29"/>
      <c r="BY16" s="165">
        <f t="shared" si="0"/>
        <v>0</v>
      </c>
      <c r="BZ16" s="156"/>
      <c r="CA16" s="166">
        <f t="shared" si="1"/>
        <v>1</v>
      </c>
      <c r="CB16" s="156"/>
      <c r="CC16" s="166">
        <f t="shared" si="2"/>
        <v>1</v>
      </c>
      <c r="CD16" s="163"/>
    </row>
    <row r="17" spans="1:82" ht="18" customHeight="1" x14ac:dyDescent="0.3">
      <c r="A17" s="42">
        <v>5</v>
      </c>
      <c r="B17" s="164" t="s">
        <v>31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5" t="s">
        <v>24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 t="s">
        <v>24</v>
      </c>
      <c r="AE17" s="5"/>
      <c r="AF17" s="5"/>
      <c r="AG17" s="5"/>
      <c r="AH17" s="5"/>
      <c r="AI17" s="5"/>
      <c r="AJ17" s="5"/>
      <c r="AK17" s="14"/>
      <c r="AL17" s="5"/>
      <c r="AM17" s="5"/>
      <c r="AN17" s="5"/>
      <c r="AO17" s="5"/>
      <c r="AP17" s="5"/>
      <c r="AQ17" s="5"/>
      <c r="AR17" s="190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14" t="s">
        <v>25</v>
      </c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14" t="s">
        <v>25</v>
      </c>
      <c r="BU17" s="5"/>
      <c r="BV17" s="5"/>
      <c r="BW17" s="5"/>
      <c r="BX17" s="29"/>
      <c r="BY17" s="165">
        <f t="shared" si="0"/>
        <v>0</v>
      </c>
      <c r="BZ17" s="156"/>
      <c r="CA17" s="166">
        <f t="shared" si="1"/>
        <v>2</v>
      </c>
      <c r="CB17" s="156"/>
      <c r="CC17" s="166">
        <f t="shared" si="2"/>
        <v>2</v>
      </c>
      <c r="CD17" s="163"/>
    </row>
    <row r="18" spans="1:82" s="54" customFormat="1" ht="18" customHeight="1" x14ac:dyDescent="0.3">
      <c r="A18" s="55">
        <v>6</v>
      </c>
      <c r="B18" s="175" t="s">
        <v>32</v>
      </c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57" t="s">
        <v>25</v>
      </c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 t="s">
        <v>54</v>
      </c>
      <c r="AE18" s="57"/>
      <c r="AF18" s="57"/>
      <c r="AG18" s="57"/>
      <c r="AH18" s="57"/>
      <c r="AI18" s="57"/>
      <c r="AJ18" s="57"/>
      <c r="AK18" s="58"/>
      <c r="AL18" s="57"/>
      <c r="AM18" s="57"/>
      <c r="AN18" s="57"/>
      <c r="AO18" s="57"/>
      <c r="AP18" s="57"/>
      <c r="AQ18" s="57"/>
      <c r="AR18" s="190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8" t="s">
        <v>54</v>
      </c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8" t="s">
        <v>54</v>
      </c>
      <c r="BU18" s="57"/>
      <c r="BV18" s="57"/>
      <c r="BW18" s="57"/>
      <c r="BX18" s="59"/>
      <c r="BY18" s="176">
        <f t="shared" si="0"/>
        <v>0</v>
      </c>
      <c r="BZ18" s="172"/>
      <c r="CA18" s="177">
        <f t="shared" si="1"/>
        <v>1</v>
      </c>
      <c r="CB18" s="172"/>
      <c r="CC18" s="177">
        <f t="shared" si="2"/>
        <v>1</v>
      </c>
      <c r="CD18" s="174"/>
    </row>
    <row r="19" spans="1:82" ht="18" customHeight="1" x14ac:dyDescent="0.3">
      <c r="A19" s="43">
        <v>7</v>
      </c>
      <c r="B19" s="164" t="s">
        <v>33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5" t="s">
        <v>24</v>
      </c>
      <c r="P19" s="9"/>
      <c r="Q19" s="9"/>
      <c r="R19" s="9"/>
      <c r="S19" s="9"/>
      <c r="T19" s="9"/>
      <c r="U19" s="9"/>
      <c r="V19" s="9"/>
      <c r="W19" s="5"/>
      <c r="X19" s="9"/>
      <c r="Y19" s="9"/>
      <c r="Z19" s="9"/>
      <c r="AA19" s="5"/>
      <c r="AB19" s="9"/>
      <c r="AC19" s="9"/>
      <c r="AD19" s="5" t="s">
        <v>24</v>
      </c>
      <c r="AE19" s="9"/>
      <c r="AF19" s="9"/>
      <c r="AG19" s="9"/>
      <c r="AH19" s="9"/>
      <c r="AI19" s="9"/>
      <c r="AJ19" s="9"/>
      <c r="AK19" s="14"/>
      <c r="AL19" s="9"/>
      <c r="AM19" s="9"/>
      <c r="AN19" s="9"/>
      <c r="AO19" s="5"/>
      <c r="AP19" s="9"/>
      <c r="AQ19" s="9"/>
      <c r="AR19" s="190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14" t="s">
        <v>24</v>
      </c>
      <c r="BG19" s="9"/>
      <c r="BH19" s="9"/>
      <c r="BI19" s="9"/>
      <c r="BJ19" s="9"/>
      <c r="BK19" s="9"/>
      <c r="BL19" s="5"/>
      <c r="BM19" s="9"/>
      <c r="BN19" s="9"/>
      <c r="BO19" s="9"/>
      <c r="BP19" s="9"/>
      <c r="BQ19" s="9"/>
      <c r="BR19" s="9"/>
      <c r="BS19" s="9"/>
      <c r="BT19" s="14" t="s">
        <v>24</v>
      </c>
      <c r="BU19" s="9"/>
      <c r="BV19" s="9"/>
      <c r="BW19" s="14"/>
      <c r="BX19" s="29"/>
      <c r="BY19" s="165">
        <f t="shared" si="0"/>
        <v>0</v>
      </c>
      <c r="BZ19" s="156"/>
      <c r="CA19" s="166">
        <f t="shared" si="1"/>
        <v>0</v>
      </c>
      <c r="CB19" s="156"/>
      <c r="CC19" s="166">
        <f t="shared" si="2"/>
        <v>0</v>
      </c>
      <c r="CD19" s="163"/>
    </row>
    <row r="20" spans="1:82" ht="18" customHeight="1" x14ac:dyDescent="0.3">
      <c r="A20" s="43">
        <v>8</v>
      </c>
      <c r="B20" s="164" t="s">
        <v>34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5" t="s">
        <v>24</v>
      </c>
      <c r="P20" s="9"/>
      <c r="Q20" s="9"/>
      <c r="R20" s="9"/>
      <c r="S20" s="9"/>
      <c r="T20" s="9"/>
      <c r="U20" s="9"/>
      <c r="V20" s="9"/>
      <c r="W20" s="5"/>
      <c r="X20" s="9"/>
      <c r="Y20" s="9"/>
      <c r="Z20" s="9"/>
      <c r="AA20" s="5"/>
      <c r="AB20" s="9"/>
      <c r="AC20" s="9"/>
      <c r="AD20" s="5" t="s">
        <v>24</v>
      </c>
      <c r="AE20" s="9"/>
      <c r="AF20" s="9"/>
      <c r="AG20" s="9"/>
      <c r="AH20" s="9"/>
      <c r="AI20" s="9"/>
      <c r="AJ20" s="9"/>
      <c r="AK20" s="14"/>
      <c r="AL20" s="9"/>
      <c r="AM20" s="9"/>
      <c r="AN20" s="9"/>
      <c r="AO20" s="5"/>
      <c r="AP20" s="9"/>
      <c r="AQ20" s="9"/>
      <c r="AR20" s="190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14" t="s">
        <v>24</v>
      </c>
      <c r="BG20" s="9"/>
      <c r="BH20" s="9"/>
      <c r="BI20" s="9"/>
      <c r="BJ20" s="9"/>
      <c r="BK20" s="9"/>
      <c r="BL20" s="5"/>
      <c r="BM20" s="9"/>
      <c r="BN20" s="9"/>
      <c r="BO20" s="9"/>
      <c r="BP20" s="9"/>
      <c r="BQ20" s="9"/>
      <c r="BR20" s="9"/>
      <c r="BS20" s="9"/>
      <c r="BT20" s="14" t="s">
        <v>24</v>
      </c>
      <c r="BU20" s="9"/>
      <c r="BV20" s="9"/>
      <c r="BW20" s="14"/>
      <c r="BX20" s="29"/>
      <c r="BY20" s="165">
        <f t="shared" si="0"/>
        <v>0</v>
      </c>
      <c r="BZ20" s="156"/>
      <c r="CA20" s="166">
        <f t="shared" si="1"/>
        <v>0</v>
      </c>
      <c r="CB20" s="156"/>
      <c r="CC20" s="166">
        <f t="shared" si="2"/>
        <v>0</v>
      </c>
      <c r="CD20" s="163"/>
    </row>
    <row r="21" spans="1:82" s="36" customFormat="1" ht="18" customHeight="1" x14ac:dyDescent="0.3">
      <c r="A21" s="60">
        <v>9</v>
      </c>
      <c r="B21" s="170" t="s">
        <v>35</v>
      </c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63" t="s">
        <v>54</v>
      </c>
      <c r="P21" s="62"/>
      <c r="Q21" s="62"/>
      <c r="R21" s="62"/>
      <c r="S21" s="62"/>
      <c r="T21" s="62"/>
      <c r="U21" s="62"/>
      <c r="V21" s="62"/>
      <c r="W21" s="63"/>
      <c r="X21" s="62"/>
      <c r="Y21" s="62"/>
      <c r="Z21" s="62"/>
      <c r="AA21" s="63"/>
      <c r="AB21" s="62"/>
      <c r="AC21" s="62"/>
      <c r="AD21" s="63" t="s">
        <v>54</v>
      </c>
      <c r="AE21" s="62"/>
      <c r="AF21" s="62"/>
      <c r="AG21" s="62"/>
      <c r="AH21" s="62"/>
      <c r="AI21" s="62"/>
      <c r="AJ21" s="62"/>
      <c r="AK21" s="64"/>
      <c r="AL21" s="62"/>
      <c r="AM21" s="62"/>
      <c r="AN21" s="62"/>
      <c r="AO21" s="63"/>
      <c r="AP21" s="62"/>
      <c r="AQ21" s="62"/>
      <c r="AR21" s="190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4" t="s">
        <v>54</v>
      </c>
      <c r="BG21" s="62"/>
      <c r="BH21" s="62"/>
      <c r="BI21" s="62"/>
      <c r="BJ21" s="62"/>
      <c r="BK21" s="62"/>
      <c r="BL21" s="63"/>
      <c r="BM21" s="62"/>
      <c r="BN21" s="62"/>
      <c r="BO21" s="62"/>
      <c r="BP21" s="62"/>
      <c r="BQ21" s="62"/>
      <c r="BR21" s="62"/>
      <c r="BS21" s="62"/>
      <c r="BT21" s="64" t="s">
        <v>54</v>
      </c>
      <c r="BU21" s="62"/>
      <c r="BV21" s="62"/>
      <c r="BW21" s="64"/>
      <c r="BX21" s="65"/>
      <c r="BY21" s="171">
        <f t="shared" si="0"/>
        <v>0</v>
      </c>
      <c r="BZ21" s="172"/>
      <c r="CA21" s="173">
        <f t="shared" si="1"/>
        <v>0</v>
      </c>
      <c r="CB21" s="172"/>
      <c r="CC21" s="173">
        <f t="shared" si="2"/>
        <v>0</v>
      </c>
      <c r="CD21" s="174"/>
    </row>
    <row r="22" spans="1:82" s="36" customFormat="1" ht="18" customHeight="1" x14ac:dyDescent="0.3">
      <c r="A22" s="66">
        <v>10</v>
      </c>
      <c r="B22" s="170" t="s">
        <v>36</v>
      </c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63" t="s">
        <v>54</v>
      </c>
      <c r="P22" s="62"/>
      <c r="Q22" s="62"/>
      <c r="R22" s="62"/>
      <c r="S22" s="62"/>
      <c r="T22" s="62"/>
      <c r="U22" s="62"/>
      <c r="V22" s="62"/>
      <c r="W22" s="63"/>
      <c r="X22" s="62"/>
      <c r="Y22" s="62"/>
      <c r="Z22" s="62"/>
      <c r="AA22" s="63"/>
      <c r="AB22" s="62"/>
      <c r="AC22" s="62"/>
      <c r="AD22" s="63" t="s">
        <v>54</v>
      </c>
      <c r="AE22" s="62"/>
      <c r="AF22" s="62"/>
      <c r="AG22" s="62"/>
      <c r="AH22" s="62"/>
      <c r="AI22" s="62"/>
      <c r="AJ22" s="62"/>
      <c r="AK22" s="64"/>
      <c r="AL22" s="62"/>
      <c r="AM22" s="62"/>
      <c r="AN22" s="62"/>
      <c r="AO22" s="63"/>
      <c r="AP22" s="62"/>
      <c r="AQ22" s="62"/>
      <c r="AR22" s="190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4" t="s">
        <v>54</v>
      </c>
      <c r="BG22" s="62"/>
      <c r="BH22" s="62"/>
      <c r="BI22" s="62"/>
      <c r="BJ22" s="62"/>
      <c r="BK22" s="62"/>
      <c r="BL22" s="63"/>
      <c r="BM22" s="62"/>
      <c r="BN22" s="62"/>
      <c r="BO22" s="62"/>
      <c r="BP22" s="62"/>
      <c r="BQ22" s="62"/>
      <c r="BR22" s="62"/>
      <c r="BS22" s="62"/>
      <c r="BT22" s="64" t="s">
        <v>54</v>
      </c>
      <c r="BU22" s="62"/>
      <c r="BV22" s="62"/>
      <c r="BW22" s="64"/>
      <c r="BX22" s="65"/>
      <c r="BY22" s="171">
        <f t="shared" si="0"/>
        <v>0</v>
      </c>
      <c r="BZ22" s="172"/>
      <c r="CA22" s="173">
        <f t="shared" si="1"/>
        <v>0</v>
      </c>
      <c r="CB22" s="172"/>
      <c r="CC22" s="173">
        <f t="shared" si="2"/>
        <v>0</v>
      </c>
      <c r="CD22" s="174"/>
    </row>
    <row r="23" spans="1:82" s="36" customFormat="1" ht="18" customHeight="1" x14ac:dyDescent="0.3">
      <c r="A23" s="67">
        <v>11</v>
      </c>
      <c r="B23" s="170" t="s">
        <v>37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63" t="s">
        <v>54</v>
      </c>
      <c r="P23" s="62"/>
      <c r="Q23" s="62"/>
      <c r="R23" s="62"/>
      <c r="S23" s="62"/>
      <c r="T23" s="62"/>
      <c r="U23" s="62"/>
      <c r="V23" s="62"/>
      <c r="W23" s="63"/>
      <c r="X23" s="62"/>
      <c r="Y23" s="62"/>
      <c r="Z23" s="62"/>
      <c r="AA23" s="63"/>
      <c r="AB23" s="62"/>
      <c r="AC23" s="62"/>
      <c r="AD23" s="63" t="s">
        <v>54</v>
      </c>
      <c r="AE23" s="62"/>
      <c r="AF23" s="62"/>
      <c r="AG23" s="62"/>
      <c r="AH23" s="62"/>
      <c r="AI23" s="62"/>
      <c r="AJ23" s="62"/>
      <c r="AK23" s="64"/>
      <c r="AL23" s="62"/>
      <c r="AM23" s="62"/>
      <c r="AN23" s="62"/>
      <c r="AO23" s="63"/>
      <c r="AP23" s="62"/>
      <c r="AQ23" s="62"/>
      <c r="AR23" s="190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4" t="s">
        <v>54</v>
      </c>
      <c r="BG23" s="62"/>
      <c r="BH23" s="62"/>
      <c r="BI23" s="62"/>
      <c r="BJ23" s="62"/>
      <c r="BK23" s="62"/>
      <c r="BL23" s="63"/>
      <c r="BM23" s="62"/>
      <c r="BN23" s="62"/>
      <c r="BO23" s="62"/>
      <c r="BP23" s="62"/>
      <c r="BQ23" s="62"/>
      <c r="BR23" s="62"/>
      <c r="BS23" s="62"/>
      <c r="BT23" s="64" t="s">
        <v>54</v>
      </c>
      <c r="BU23" s="62"/>
      <c r="BV23" s="62"/>
      <c r="BW23" s="64"/>
      <c r="BX23" s="65"/>
      <c r="BY23" s="171">
        <f t="shared" si="0"/>
        <v>0</v>
      </c>
      <c r="BZ23" s="172"/>
      <c r="CA23" s="173">
        <f t="shared" si="1"/>
        <v>0</v>
      </c>
      <c r="CB23" s="172"/>
      <c r="CC23" s="173">
        <f t="shared" si="2"/>
        <v>0</v>
      </c>
      <c r="CD23" s="174"/>
    </row>
    <row r="24" spans="1:82" s="78" customFormat="1" ht="18" customHeight="1" x14ac:dyDescent="0.3">
      <c r="A24" s="66">
        <v>12</v>
      </c>
      <c r="B24" s="170" t="s">
        <v>38</v>
      </c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63" t="s">
        <v>24</v>
      </c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 t="s">
        <v>25</v>
      </c>
      <c r="AE24" s="63"/>
      <c r="AF24" s="63"/>
      <c r="AG24" s="63"/>
      <c r="AH24" s="63"/>
      <c r="AI24" s="63"/>
      <c r="AJ24" s="63"/>
      <c r="AK24" s="64"/>
      <c r="AL24" s="63"/>
      <c r="AM24" s="63"/>
      <c r="AN24" s="63"/>
      <c r="AO24" s="63"/>
      <c r="AP24" s="63"/>
      <c r="AQ24" s="63"/>
      <c r="AR24" s="190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4" t="s">
        <v>54</v>
      </c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4" t="s">
        <v>54</v>
      </c>
      <c r="BU24" s="63"/>
      <c r="BV24" s="63"/>
      <c r="BW24" s="64"/>
      <c r="BX24" s="74"/>
      <c r="BY24" s="171">
        <f t="shared" si="0"/>
        <v>0</v>
      </c>
      <c r="BZ24" s="172"/>
      <c r="CA24" s="173">
        <f t="shared" si="1"/>
        <v>1</v>
      </c>
      <c r="CB24" s="172"/>
      <c r="CC24" s="173">
        <f t="shared" si="2"/>
        <v>1</v>
      </c>
      <c r="CD24" s="174"/>
    </row>
    <row r="25" spans="1:82" s="36" customFormat="1" ht="18" customHeight="1" x14ac:dyDescent="0.3">
      <c r="A25" s="42">
        <v>13</v>
      </c>
      <c r="B25" s="164" t="s">
        <v>39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5" t="s">
        <v>24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 t="s">
        <v>24</v>
      </c>
      <c r="AE25" s="5"/>
      <c r="AF25" s="5"/>
      <c r="AG25" s="5"/>
      <c r="AH25" s="5"/>
      <c r="AI25" s="5"/>
      <c r="AJ25" s="5"/>
      <c r="AK25" s="14"/>
      <c r="AL25" s="5"/>
      <c r="AM25" s="5"/>
      <c r="AN25" s="5"/>
      <c r="AO25" s="5"/>
      <c r="AP25" s="5"/>
      <c r="AQ25" s="5"/>
      <c r="AR25" s="190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14" t="s">
        <v>24</v>
      </c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14" t="s">
        <v>24</v>
      </c>
      <c r="BU25" s="5"/>
      <c r="BV25" s="5"/>
      <c r="BW25" s="5"/>
      <c r="BX25" s="29"/>
      <c r="BY25" s="165">
        <f t="shared" si="0"/>
        <v>0</v>
      </c>
      <c r="BZ25" s="159"/>
      <c r="CA25" s="166">
        <f t="shared" si="1"/>
        <v>0</v>
      </c>
      <c r="CB25" s="159"/>
      <c r="CC25" s="166">
        <f t="shared" si="2"/>
        <v>0</v>
      </c>
      <c r="CD25" s="178"/>
    </row>
    <row r="26" spans="1:82" s="78" customFormat="1" ht="18" customHeight="1" x14ac:dyDescent="0.3">
      <c r="A26" s="79">
        <v>14</v>
      </c>
      <c r="B26" s="170" t="s">
        <v>40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80" t="s">
        <v>24</v>
      </c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 t="s">
        <v>25</v>
      </c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19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1" t="s">
        <v>54</v>
      </c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1" t="s">
        <v>54</v>
      </c>
      <c r="BU26" s="80"/>
      <c r="BV26" s="80"/>
      <c r="BW26" s="80"/>
      <c r="BX26" s="82"/>
      <c r="BY26" s="192">
        <f t="shared" si="0"/>
        <v>0</v>
      </c>
      <c r="BZ26" s="172"/>
      <c r="CA26" s="193">
        <f t="shared" si="1"/>
        <v>1</v>
      </c>
      <c r="CB26" s="172"/>
      <c r="CC26" s="193">
        <f t="shared" si="2"/>
        <v>1</v>
      </c>
      <c r="CD26" s="174"/>
    </row>
    <row r="27" spans="1:82" s="36" customFormat="1" ht="18" customHeight="1" x14ac:dyDescent="0.3">
      <c r="A27" s="42">
        <v>15</v>
      </c>
      <c r="B27" s="164" t="s">
        <v>41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31" t="s">
        <v>24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 t="s">
        <v>24</v>
      </c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190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75" t="s">
        <v>24</v>
      </c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75" t="s">
        <v>24</v>
      </c>
      <c r="BU27" s="31"/>
      <c r="BV27" s="31"/>
      <c r="BW27" s="31"/>
      <c r="BX27" s="37"/>
      <c r="BY27" s="179">
        <f t="shared" si="0"/>
        <v>0</v>
      </c>
      <c r="BZ27" s="159"/>
      <c r="CA27" s="180">
        <f t="shared" si="1"/>
        <v>0</v>
      </c>
      <c r="CB27" s="159"/>
      <c r="CC27" s="180">
        <f t="shared" si="2"/>
        <v>0</v>
      </c>
      <c r="CD27" s="178"/>
    </row>
    <row r="28" spans="1:82" s="36" customFormat="1" ht="18" customHeight="1" x14ac:dyDescent="0.3">
      <c r="A28" s="42">
        <v>16</v>
      </c>
      <c r="B28" s="164" t="s">
        <v>42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31" t="s">
        <v>24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 t="s">
        <v>24</v>
      </c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190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75" t="s">
        <v>24</v>
      </c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75" t="s">
        <v>24</v>
      </c>
      <c r="BU28" s="31"/>
      <c r="BV28" s="31"/>
      <c r="BW28" s="31"/>
      <c r="BX28" s="37"/>
      <c r="BY28" s="179">
        <f t="shared" si="0"/>
        <v>0</v>
      </c>
      <c r="BZ28" s="159"/>
      <c r="CA28" s="180">
        <f t="shared" si="1"/>
        <v>0</v>
      </c>
      <c r="CB28" s="159"/>
      <c r="CC28" s="180">
        <f t="shared" si="2"/>
        <v>0</v>
      </c>
      <c r="CD28" s="178"/>
    </row>
    <row r="29" spans="1:82" s="36" customFormat="1" ht="18" customHeight="1" x14ac:dyDescent="0.3">
      <c r="A29" s="42">
        <v>17</v>
      </c>
      <c r="B29" s="164" t="s">
        <v>43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32" t="s">
        <v>24</v>
      </c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 t="s">
        <v>24</v>
      </c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190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76" t="s">
        <v>24</v>
      </c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76" t="s">
        <v>24</v>
      </c>
      <c r="BU29" s="32"/>
      <c r="BV29" s="32"/>
      <c r="BW29" s="31"/>
      <c r="BX29" s="31"/>
      <c r="BY29" s="179">
        <f t="shared" si="0"/>
        <v>0</v>
      </c>
      <c r="BZ29" s="159"/>
      <c r="CA29" s="180">
        <f t="shared" si="1"/>
        <v>0</v>
      </c>
      <c r="CB29" s="159"/>
      <c r="CC29" s="180">
        <f t="shared" si="2"/>
        <v>0</v>
      </c>
      <c r="CD29" s="178"/>
    </row>
    <row r="30" spans="1:82" s="36" customFormat="1" ht="18" customHeight="1" x14ac:dyDescent="0.3">
      <c r="A30" s="45">
        <v>18</v>
      </c>
      <c r="B30" s="164" t="s">
        <v>44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31" t="s">
        <v>24</v>
      </c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1" t="s">
        <v>24</v>
      </c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190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75" t="s">
        <v>24</v>
      </c>
      <c r="BG30" s="33"/>
      <c r="BH30" s="33"/>
      <c r="BI30" s="33"/>
      <c r="BJ30" s="33"/>
      <c r="BK30" s="33"/>
      <c r="BL30" s="31"/>
      <c r="BM30" s="33"/>
      <c r="BN30" s="33"/>
      <c r="BO30" s="33"/>
      <c r="BP30" s="33"/>
      <c r="BQ30" s="33"/>
      <c r="BR30" s="33"/>
      <c r="BS30" s="33"/>
      <c r="BT30" s="75" t="s">
        <v>24</v>
      </c>
      <c r="BU30" s="33"/>
      <c r="BV30" s="33"/>
      <c r="BW30" s="33"/>
      <c r="BX30" s="38"/>
      <c r="BY30" s="179">
        <f t="shared" si="0"/>
        <v>0</v>
      </c>
      <c r="BZ30" s="159"/>
      <c r="CA30" s="180">
        <f t="shared" si="1"/>
        <v>0</v>
      </c>
      <c r="CB30" s="159"/>
      <c r="CC30" s="180">
        <f t="shared" si="2"/>
        <v>0</v>
      </c>
      <c r="CD30" s="178"/>
    </row>
    <row r="31" spans="1:82" s="36" customFormat="1" ht="18" customHeight="1" x14ac:dyDescent="0.3">
      <c r="A31" s="42">
        <v>19</v>
      </c>
      <c r="B31" s="164" t="s">
        <v>45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31" t="s">
        <v>24</v>
      </c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1"/>
      <c r="AB31" s="31"/>
      <c r="AC31" s="31"/>
      <c r="AD31" s="31" t="s">
        <v>24</v>
      </c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190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75" t="s">
        <v>24</v>
      </c>
      <c r="BG31" s="31"/>
      <c r="BH31" s="31"/>
      <c r="BI31" s="34"/>
      <c r="BJ31" s="34"/>
      <c r="BK31" s="34"/>
      <c r="BL31" s="31"/>
      <c r="BM31" s="34"/>
      <c r="BN31" s="34"/>
      <c r="BO31" s="34"/>
      <c r="BP31" s="34"/>
      <c r="BQ31" s="34"/>
      <c r="BR31" s="34"/>
      <c r="BS31" s="34"/>
      <c r="BT31" s="75" t="s">
        <v>24</v>
      </c>
      <c r="BU31" s="31"/>
      <c r="BV31" s="34"/>
      <c r="BW31" s="34"/>
      <c r="BX31" s="39"/>
      <c r="BY31" s="179">
        <f t="shared" si="0"/>
        <v>0</v>
      </c>
      <c r="BZ31" s="159"/>
      <c r="CA31" s="180">
        <f t="shared" si="1"/>
        <v>0</v>
      </c>
      <c r="CB31" s="159"/>
      <c r="CC31" s="180">
        <f t="shared" si="2"/>
        <v>0</v>
      </c>
      <c r="CD31" s="178"/>
    </row>
    <row r="32" spans="1:82" s="36" customFormat="1" ht="18" customHeight="1" x14ac:dyDescent="0.3">
      <c r="A32" s="42">
        <v>20</v>
      </c>
      <c r="B32" s="164" t="s">
        <v>46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31" t="s">
        <v>24</v>
      </c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1"/>
      <c r="AB32" s="31"/>
      <c r="AC32" s="31"/>
      <c r="AD32" s="31" t="s">
        <v>25</v>
      </c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190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75" t="s">
        <v>24</v>
      </c>
      <c r="BG32" s="31"/>
      <c r="BH32" s="31"/>
      <c r="BI32" s="34"/>
      <c r="BJ32" s="34"/>
      <c r="BK32" s="34"/>
      <c r="BL32" s="31"/>
      <c r="BM32" s="34"/>
      <c r="BN32" s="34"/>
      <c r="BO32" s="34"/>
      <c r="BP32" s="34"/>
      <c r="BQ32" s="34"/>
      <c r="BR32" s="34"/>
      <c r="BS32" s="34"/>
      <c r="BT32" s="75" t="s">
        <v>24</v>
      </c>
      <c r="BU32" s="31"/>
      <c r="BV32" s="34"/>
      <c r="BW32" s="34"/>
      <c r="BX32" s="39"/>
      <c r="BY32" s="179">
        <f t="shared" si="0"/>
        <v>0</v>
      </c>
      <c r="BZ32" s="159"/>
      <c r="CA32" s="180">
        <f t="shared" si="1"/>
        <v>1</v>
      </c>
      <c r="CB32" s="159"/>
      <c r="CC32" s="180">
        <f t="shared" si="2"/>
        <v>1</v>
      </c>
      <c r="CD32" s="178"/>
    </row>
    <row r="33" spans="1:82" s="36" customFormat="1" ht="18" customHeight="1" x14ac:dyDescent="0.3">
      <c r="A33" s="42">
        <v>21</v>
      </c>
      <c r="B33" s="164" t="s">
        <v>47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68" t="s">
        <v>24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68"/>
      <c r="AB33" s="68"/>
      <c r="AC33" s="68"/>
      <c r="AD33" s="68" t="s">
        <v>24</v>
      </c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190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77" t="s">
        <v>24</v>
      </c>
      <c r="BG33" s="68"/>
      <c r="BH33" s="68"/>
      <c r="BI33" s="35"/>
      <c r="BJ33" s="35"/>
      <c r="BK33" s="35"/>
      <c r="BL33" s="68"/>
      <c r="BM33" s="35"/>
      <c r="BN33" s="35"/>
      <c r="BO33" s="35"/>
      <c r="BP33" s="35"/>
      <c r="BQ33" s="40"/>
      <c r="BR33" s="35"/>
      <c r="BS33" s="35"/>
      <c r="BT33" s="77" t="s">
        <v>24</v>
      </c>
      <c r="BU33" s="68"/>
      <c r="BV33" s="35"/>
      <c r="BW33" s="35"/>
      <c r="BX33" s="41"/>
      <c r="BY33" s="179">
        <f t="shared" si="0"/>
        <v>0</v>
      </c>
      <c r="BZ33" s="159"/>
      <c r="CA33" s="180">
        <f t="shared" si="1"/>
        <v>0</v>
      </c>
      <c r="CB33" s="159"/>
      <c r="CC33" s="180">
        <f t="shared" si="2"/>
        <v>0</v>
      </c>
      <c r="CD33" s="178"/>
    </row>
    <row r="34" spans="1:82" s="36" customFormat="1" ht="18" customHeight="1" thickBot="1" x14ac:dyDescent="0.35">
      <c r="A34" s="42">
        <v>22</v>
      </c>
      <c r="B34" s="164" t="s">
        <v>48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31" t="s">
        <v>24</v>
      </c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1"/>
      <c r="AB34" s="31"/>
      <c r="AC34" s="31"/>
      <c r="AD34" s="31" t="s">
        <v>25</v>
      </c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19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75" t="s">
        <v>55</v>
      </c>
      <c r="BG34" s="31"/>
      <c r="BH34" s="31"/>
      <c r="BI34" s="34"/>
      <c r="BJ34" s="34"/>
      <c r="BK34" s="34"/>
      <c r="BL34" s="31"/>
      <c r="BM34" s="34"/>
      <c r="BN34" s="34"/>
      <c r="BO34" s="34"/>
      <c r="BP34" s="34"/>
      <c r="BQ34" s="34"/>
      <c r="BR34" s="34"/>
      <c r="BS34" s="34"/>
      <c r="BT34" s="31" t="s">
        <v>24</v>
      </c>
      <c r="BU34" s="31"/>
      <c r="BV34" s="34"/>
      <c r="BW34" s="34"/>
      <c r="BX34" s="39"/>
      <c r="BY34" s="179">
        <f t="shared" si="0"/>
        <v>1</v>
      </c>
      <c r="BZ34" s="159"/>
      <c r="CA34" s="180">
        <f t="shared" si="1"/>
        <v>1</v>
      </c>
      <c r="CB34" s="159"/>
      <c r="CC34" s="180">
        <f t="shared" si="2"/>
        <v>2</v>
      </c>
      <c r="CD34" s="178"/>
    </row>
    <row r="35" spans="1:82" ht="19.5" hidden="1" customHeight="1" x14ac:dyDescent="0.25">
      <c r="A35" s="3" t="e">
        <f>#REF!+1</f>
        <v>#REF!</v>
      </c>
      <c r="B35" s="188" t="s">
        <v>16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4"/>
      <c r="P35" s="4"/>
      <c r="Q35" s="4"/>
      <c r="R35" s="4"/>
      <c r="S35" s="4"/>
      <c r="T35" s="4"/>
      <c r="U35" s="4"/>
      <c r="V35" s="4"/>
      <c r="W35" s="4"/>
      <c r="X35" s="4"/>
      <c r="Y35" s="6"/>
      <c r="Z35" s="6"/>
      <c r="AA35" s="7"/>
      <c r="AB35" s="7"/>
      <c r="AC35" s="6"/>
      <c r="AD35" s="69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23"/>
      <c r="BY35" s="165">
        <f t="shared" si="0"/>
        <v>0</v>
      </c>
      <c r="BZ35" s="156"/>
      <c r="CA35" s="166">
        <f t="shared" si="1"/>
        <v>0</v>
      </c>
      <c r="CB35" s="156"/>
      <c r="CC35" s="166">
        <f t="shared" si="2"/>
        <v>0</v>
      </c>
      <c r="CD35" s="163"/>
    </row>
    <row r="36" spans="1:82" ht="19.5" customHeight="1" thickBot="1" x14ac:dyDescent="0.3">
      <c r="A36" s="181" t="s">
        <v>22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70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24"/>
      <c r="BY36" s="182"/>
      <c r="BZ36" s="183"/>
      <c r="CA36" s="184"/>
      <c r="CB36" s="183"/>
      <c r="CC36" s="184"/>
      <c r="CD36" s="185"/>
    </row>
    <row r="37" spans="1:82" ht="15" customHeight="1" x14ac:dyDescent="0.25">
      <c r="A37" s="186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2"/>
    </row>
    <row r="38" spans="1:82" ht="21.75" customHeight="1" thickBot="1" x14ac:dyDescent="0.3">
      <c r="A38" s="126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8"/>
    </row>
    <row r="39" spans="1:82" ht="26.25" customHeight="1" thickBot="1" x14ac:dyDescent="0.45">
      <c r="A39" s="187" t="s">
        <v>17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5"/>
    </row>
    <row r="40" spans="1:82" ht="18" customHeight="1" x14ac:dyDescent="0.3">
      <c r="A40" s="25" t="s">
        <v>18</v>
      </c>
      <c r="B40" s="25"/>
      <c r="C40" s="25"/>
      <c r="D40" s="25"/>
      <c r="E40" s="25" t="s">
        <v>19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/>
      <c r="Q40" s="27"/>
      <c r="R40" s="25"/>
      <c r="S40" s="25"/>
      <c r="T40" s="25"/>
      <c r="U40" s="25"/>
      <c r="V40" s="25"/>
      <c r="W40" s="25"/>
      <c r="X40" s="25"/>
      <c r="Y40" s="25"/>
      <c r="Z40" s="25"/>
      <c r="AA40" s="28"/>
      <c r="AB40" s="25"/>
      <c r="AC40" s="25"/>
      <c r="AD40" s="71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</row>
    <row r="41" spans="1:82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72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72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72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72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72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72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72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72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7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72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72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72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72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72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72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72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72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72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72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72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72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72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72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72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72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72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72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72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72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72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72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7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72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72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72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72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72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72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72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72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72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72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72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72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72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72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72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72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72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72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72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72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72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72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7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72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72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72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72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72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72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72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7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7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72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72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72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72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72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72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72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72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72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72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72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72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72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72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72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72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72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72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72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72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72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72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72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72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72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72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72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72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72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72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72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72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72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72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72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72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72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72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72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72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72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72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72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72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72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72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72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72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72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72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72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72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72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72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72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72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72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72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72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72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72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72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72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72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72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72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72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72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72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72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72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72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72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72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72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72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72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72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72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72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72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72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72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72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72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72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72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72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72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72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72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72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72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72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72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72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72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72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72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72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72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72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72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72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72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72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72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72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72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72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72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72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72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72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72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72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72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72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72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72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72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72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72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72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72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72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72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72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72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72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72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72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72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72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72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72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7">
    <mergeCell ref="CA12:CB12"/>
    <mergeCell ref="CC12:CD12"/>
    <mergeCell ref="BO9:BS9"/>
    <mergeCell ref="BT9:CD9"/>
    <mergeCell ref="BY10:CD11"/>
    <mergeCell ref="BO11:BP11"/>
    <mergeCell ref="BQ11:BR11"/>
    <mergeCell ref="BS11:BT11"/>
    <mergeCell ref="BU11:BV11"/>
    <mergeCell ref="O10:BX10"/>
    <mergeCell ref="Y11:Z11"/>
    <mergeCell ref="AA11:AB11"/>
    <mergeCell ref="AC11:AD11"/>
    <mergeCell ref="AE11:AF11"/>
    <mergeCell ref="AG11:AH11"/>
    <mergeCell ref="AI11:AJ11"/>
    <mergeCell ref="AK11:AL11"/>
    <mergeCell ref="BA11:BB11"/>
    <mergeCell ref="BC11:BD11"/>
    <mergeCell ref="AM11:AN11"/>
    <mergeCell ref="AO11:AP11"/>
    <mergeCell ref="AQ11:AR11"/>
    <mergeCell ref="AS11:AT11"/>
    <mergeCell ref="AU11:AV11"/>
    <mergeCell ref="B21:N21"/>
    <mergeCell ref="B22:N22"/>
    <mergeCell ref="B23:N23"/>
    <mergeCell ref="B24:N24"/>
    <mergeCell ref="B25:N25"/>
    <mergeCell ref="BY13:BZ13"/>
    <mergeCell ref="BY14:BZ14"/>
    <mergeCell ref="AW11:AX11"/>
    <mergeCell ref="AY11:AZ11"/>
    <mergeCell ref="BY25:BZ25"/>
    <mergeCell ref="CA14:CB14"/>
    <mergeCell ref="CC14:CD14"/>
    <mergeCell ref="CA13:CB13"/>
    <mergeCell ref="CC13:CD13"/>
    <mergeCell ref="B26:N26"/>
    <mergeCell ref="B34:N34"/>
    <mergeCell ref="B35:N35"/>
    <mergeCell ref="A36:N36"/>
    <mergeCell ref="B27:N27"/>
    <mergeCell ref="B28:N28"/>
    <mergeCell ref="B29:N29"/>
    <mergeCell ref="B30:N30"/>
    <mergeCell ref="B31:N31"/>
    <mergeCell ref="B32:N32"/>
    <mergeCell ref="B33:N33"/>
    <mergeCell ref="CC20:CD20"/>
    <mergeCell ref="BY15:BZ15"/>
    <mergeCell ref="CA15:CB15"/>
    <mergeCell ref="CC15:CD15"/>
    <mergeCell ref="CA16:CB16"/>
    <mergeCell ref="CC16:CD16"/>
    <mergeCell ref="CA31:CB31"/>
    <mergeCell ref="CC31:CD31"/>
    <mergeCell ref="BY29:BZ29"/>
    <mergeCell ref="H1:BW6"/>
    <mergeCell ref="BX1:CD6"/>
    <mergeCell ref="A6:F6"/>
    <mergeCell ref="A7:L7"/>
    <mergeCell ref="N7:AX7"/>
    <mergeCell ref="AY7:BC7"/>
    <mergeCell ref="BD7:BI7"/>
    <mergeCell ref="AY9:BF9"/>
    <mergeCell ref="BG9:BN9"/>
    <mergeCell ref="A8:D8"/>
    <mergeCell ref="E8:I8"/>
    <mergeCell ref="J8:L8"/>
    <mergeCell ref="M8:T8"/>
    <mergeCell ref="U8:W8"/>
    <mergeCell ref="X8:CD8"/>
    <mergeCell ref="A9:AX9"/>
    <mergeCell ref="BJ7:BN7"/>
    <mergeCell ref="BO7:CD7"/>
    <mergeCell ref="A10:A12"/>
    <mergeCell ref="B10:N12"/>
    <mergeCell ref="O11:P11"/>
    <mergeCell ref="Q11:R11"/>
    <mergeCell ref="S11:T11"/>
    <mergeCell ref="U11:V11"/>
    <mergeCell ref="W11:X11"/>
    <mergeCell ref="BY20:BZ20"/>
    <mergeCell ref="CA20:CB20"/>
    <mergeCell ref="B13:N13"/>
    <mergeCell ref="B14:N14"/>
    <mergeCell ref="B15:N15"/>
    <mergeCell ref="B16:N16"/>
    <mergeCell ref="B17:N17"/>
    <mergeCell ref="B18:N18"/>
    <mergeCell ref="B19:N19"/>
    <mergeCell ref="B20:N20"/>
    <mergeCell ref="BE11:BF11"/>
    <mergeCell ref="BG11:BH11"/>
    <mergeCell ref="BI11:BJ11"/>
    <mergeCell ref="BK11:BL11"/>
    <mergeCell ref="BM11:BN11"/>
    <mergeCell ref="BW11:BX11"/>
    <mergeCell ref="BY12:BZ12"/>
    <mergeCell ref="CA28:CB28"/>
    <mergeCell ref="CC28:CD28"/>
    <mergeCell ref="BY26:BZ26"/>
    <mergeCell ref="CA26:CB26"/>
    <mergeCell ref="CC26:CD26"/>
    <mergeCell ref="BY27:BZ27"/>
    <mergeCell ref="CA27:CB27"/>
    <mergeCell ref="CC27:CD27"/>
    <mergeCell ref="BY28:BZ28"/>
    <mergeCell ref="CA34:CB34"/>
    <mergeCell ref="CC34:CD34"/>
    <mergeCell ref="BY35:BZ35"/>
    <mergeCell ref="CA35:CB35"/>
    <mergeCell ref="CC35:CD35"/>
    <mergeCell ref="BY36:BZ36"/>
    <mergeCell ref="CA36:CB36"/>
    <mergeCell ref="CC36:CD36"/>
    <mergeCell ref="A37:CD38"/>
    <mergeCell ref="AR13:AR34"/>
    <mergeCell ref="CA29:CB29"/>
    <mergeCell ref="CC29:CD29"/>
    <mergeCell ref="BY30:BZ30"/>
    <mergeCell ref="CA30:CB30"/>
    <mergeCell ref="CC30:CD30"/>
    <mergeCell ref="BY31:BZ31"/>
    <mergeCell ref="CA25:CB25"/>
    <mergeCell ref="CC25:CD25"/>
    <mergeCell ref="BY23:BZ23"/>
    <mergeCell ref="CA23:CB23"/>
    <mergeCell ref="CC23:CD23"/>
    <mergeCell ref="BY24:BZ24"/>
    <mergeCell ref="CA24:CB24"/>
    <mergeCell ref="CC24:CD24"/>
    <mergeCell ref="A39:CD39"/>
    <mergeCell ref="BY32:BZ32"/>
    <mergeCell ref="CA32:CB32"/>
    <mergeCell ref="CC32:CD32"/>
    <mergeCell ref="BY33:BZ33"/>
    <mergeCell ref="CA33:CB33"/>
    <mergeCell ref="CC33:CD33"/>
    <mergeCell ref="BY34:BZ34"/>
    <mergeCell ref="BY16:BZ16"/>
    <mergeCell ref="BY17:BZ17"/>
    <mergeCell ref="CA17:CB17"/>
    <mergeCell ref="CC17:CD17"/>
    <mergeCell ref="BY18:BZ18"/>
    <mergeCell ref="CA18:CB18"/>
    <mergeCell ref="CC18:CD18"/>
    <mergeCell ref="CA22:CB22"/>
    <mergeCell ref="CC22:CD22"/>
    <mergeCell ref="BY19:BZ19"/>
    <mergeCell ref="CA19:CB19"/>
    <mergeCell ref="CC19:CD19"/>
    <mergeCell ref="BY21:BZ21"/>
    <mergeCell ref="CA21:CB21"/>
    <mergeCell ref="CC21:CD21"/>
    <mergeCell ref="BY22:BZ22"/>
  </mergeCells>
  <conditionalFormatting sqref="B13:B34">
    <cfRule type="expression" dxfId="2" priority="1">
      <formula>#REF!&gt;0</formula>
    </cfRule>
  </conditionalFormatting>
  <dataValidations count="1">
    <dataValidation type="list" allowBlank="1" showErrorMessage="1" sqref="M7" xr:uid="{721070C9-6A2B-425D-A01C-F4914F523B4B}">
      <formula1>#REF!</formula1>
    </dataValidation>
  </dataValidations>
  <pageMargins left="0.31496062992125984" right="0.31496062992125984" top="0.74803149606299213" bottom="0.74803149606299213" header="0" footer="0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A9DB-9848-40DD-9CCB-0192843882D5}">
  <dimension ref="A1:CD1000"/>
  <sheetViews>
    <sheetView topLeftCell="A8" zoomScale="55" zoomScaleNormal="55" workbookViewId="0">
      <selection activeCell="A13" sqref="A13:BN13"/>
    </sheetView>
  </sheetViews>
  <sheetFormatPr baseColWidth="10" defaultColWidth="12.54296875" defaultRowHeight="15" customHeight="1" x14ac:dyDescent="0.25"/>
  <cols>
    <col min="1" max="1" width="4.26953125" style="30" customWidth="1"/>
    <col min="2" max="6" width="2.1796875" style="30" customWidth="1"/>
    <col min="7" max="7" width="3.26953125" style="30" customWidth="1"/>
    <col min="8" max="8" width="2.1796875" style="30" customWidth="1"/>
    <col min="9" max="9" width="7.26953125" style="30" customWidth="1"/>
    <col min="10" max="10" width="2.1796875" style="30" customWidth="1"/>
    <col min="11" max="11" width="5.26953125" style="30" customWidth="1"/>
    <col min="12" max="12" width="4.26953125" style="30" customWidth="1"/>
    <col min="13" max="13" width="6.1796875" style="30" customWidth="1"/>
    <col min="14" max="14" width="8.1796875" style="30" customWidth="1"/>
    <col min="15" max="28" width="2.81640625" style="30" customWidth="1"/>
    <col min="29" max="30" width="3.1796875" style="30" customWidth="1"/>
    <col min="31" max="76" width="2.81640625" style="30" customWidth="1"/>
    <col min="77" max="79" width="2.26953125" style="30" customWidth="1"/>
    <col min="80" max="80" width="3.26953125" style="30" customWidth="1"/>
    <col min="81" max="81" width="2.26953125" style="30" customWidth="1"/>
    <col min="82" max="82" width="3.81640625" style="30" customWidth="1"/>
    <col min="83" max="16384" width="12.54296875" style="30"/>
  </cols>
  <sheetData>
    <row r="1" spans="1:82" ht="12.75" customHeight="1" x14ac:dyDescent="0.4">
      <c r="A1" s="17"/>
      <c r="B1" s="18"/>
      <c r="C1" s="18"/>
      <c r="D1" s="18"/>
      <c r="E1" s="18"/>
      <c r="F1" s="18"/>
      <c r="G1" s="18"/>
      <c r="H1" s="120" t="s">
        <v>20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2"/>
      <c r="BX1" s="129" t="s">
        <v>0</v>
      </c>
      <c r="BY1" s="121"/>
      <c r="BZ1" s="121"/>
      <c r="CA1" s="121"/>
      <c r="CB1" s="121"/>
      <c r="CC1" s="121"/>
      <c r="CD1" s="122"/>
    </row>
    <row r="2" spans="1:82" ht="12.75" customHeight="1" x14ac:dyDescent="0.4">
      <c r="A2" s="19"/>
      <c r="B2" s="20"/>
      <c r="C2" s="20"/>
      <c r="D2" s="20"/>
      <c r="E2" s="20"/>
      <c r="F2" s="20"/>
      <c r="G2" s="20"/>
      <c r="H2" s="123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5"/>
      <c r="BX2" s="124"/>
      <c r="BY2" s="124"/>
      <c r="BZ2" s="124"/>
      <c r="CA2" s="124"/>
      <c r="CB2" s="124"/>
      <c r="CC2" s="124"/>
      <c r="CD2" s="125"/>
    </row>
    <row r="3" spans="1:82" ht="12.75" customHeight="1" x14ac:dyDescent="0.4">
      <c r="A3" s="19"/>
      <c r="B3" s="20"/>
      <c r="C3" s="20"/>
      <c r="D3" s="20"/>
      <c r="E3" s="20"/>
      <c r="F3" s="20"/>
      <c r="G3" s="20"/>
      <c r="H3" s="123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5"/>
      <c r="BX3" s="124"/>
      <c r="BY3" s="124"/>
      <c r="BZ3" s="124"/>
      <c r="CA3" s="124"/>
      <c r="CB3" s="124"/>
      <c r="CC3" s="124"/>
      <c r="CD3" s="125"/>
    </row>
    <row r="4" spans="1:82" ht="12.75" customHeight="1" x14ac:dyDescent="0.4">
      <c r="A4" s="19"/>
      <c r="B4" s="20"/>
      <c r="C4" s="20"/>
      <c r="D4" s="20"/>
      <c r="E4" s="20"/>
      <c r="F4" s="20"/>
      <c r="G4" s="20"/>
      <c r="H4" s="123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5"/>
      <c r="BX4" s="124"/>
      <c r="BY4" s="124"/>
      <c r="BZ4" s="124"/>
      <c r="CA4" s="124"/>
      <c r="CB4" s="124"/>
      <c r="CC4" s="124"/>
      <c r="CD4" s="125"/>
    </row>
    <row r="5" spans="1:82" ht="12.75" customHeight="1" x14ac:dyDescent="0.4">
      <c r="A5" s="19"/>
      <c r="B5" s="20"/>
      <c r="C5" s="20"/>
      <c r="D5" s="20"/>
      <c r="E5" s="20"/>
      <c r="F5" s="20"/>
      <c r="G5" s="20"/>
      <c r="H5" s="123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5"/>
      <c r="BX5" s="124"/>
      <c r="BY5" s="124"/>
      <c r="BZ5" s="124"/>
      <c r="CA5" s="124"/>
      <c r="CB5" s="124"/>
      <c r="CC5" s="124"/>
      <c r="CD5" s="125"/>
    </row>
    <row r="6" spans="1:82" ht="17.25" customHeight="1" thickBot="1" x14ac:dyDescent="0.45">
      <c r="A6" s="130"/>
      <c r="B6" s="127"/>
      <c r="C6" s="127"/>
      <c r="D6" s="127"/>
      <c r="E6" s="127"/>
      <c r="F6" s="127"/>
      <c r="G6" s="10"/>
      <c r="H6" s="126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8"/>
      <c r="BX6" s="127"/>
      <c r="BY6" s="127"/>
      <c r="BZ6" s="127"/>
      <c r="CA6" s="127"/>
      <c r="CB6" s="127"/>
      <c r="CC6" s="127"/>
      <c r="CD6" s="128"/>
    </row>
    <row r="7" spans="1:82" ht="36.75" customHeight="1" thickBot="1" x14ac:dyDescent="0.3">
      <c r="A7" s="131" t="s">
        <v>21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2"/>
      <c r="M7" s="21"/>
      <c r="N7" s="132" t="s">
        <v>26</v>
      </c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4" t="s">
        <v>1</v>
      </c>
      <c r="AZ7" s="127"/>
      <c r="BA7" s="127"/>
      <c r="BB7" s="127"/>
      <c r="BC7" s="128"/>
      <c r="BD7" s="135"/>
      <c r="BE7" s="124"/>
      <c r="BF7" s="124"/>
      <c r="BG7" s="124"/>
      <c r="BH7" s="124"/>
      <c r="BI7" s="125"/>
      <c r="BJ7" s="134" t="s">
        <v>2</v>
      </c>
      <c r="BK7" s="127"/>
      <c r="BL7" s="127"/>
      <c r="BM7" s="127"/>
      <c r="BN7" s="128"/>
      <c r="BO7" s="134">
        <v>3411436</v>
      </c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8"/>
    </row>
    <row r="8" spans="1:82" ht="20.25" customHeight="1" thickBot="1" x14ac:dyDescent="0.4">
      <c r="A8" s="113" t="s">
        <v>3</v>
      </c>
      <c r="B8" s="114"/>
      <c r="C8" s="114"/>
      <c r="D8" s="115"/>
      <c r="E8" s="116" t="s">
        <v>4</v>
      </c>
      <c r="F8" s="114"/>
      <c r="G8" s="114"/>
      <c r="H8" s="114"/>
      <c r="I8" s="114"/>
      <c r="J8" s="117" t="s">
        <v>5</v>
      </c>
      <c r="K8" s="114"/>
      <c r="L8" s="115"/>
      <c r="M8" s="117" t="s">
        <v>6</v>
      </c>
      <c r="N8" s="114"/>
      <c r="O8" s="114"/>
      <c r="P8" s="114"/>
      <c r="Q8" s="114"/>
      <c r="R8" s="114"/>
      <c r="S8" s="114"/>
      <c r="T8" s="115"/>
      <c r="U8" s="118"/>
      <c r="V8" s="114"/>
      <c r="W8" s="115"/>
      <c r="X8" s="119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5"/>
    </row>
    <row r="9" spans="1:82" ht="24.75" customHeight="1" thickBot="1" x14ac:dyDescent="0.3">
      <c r="A9" s="136" t="s">
        <v>23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37"/>
      <c r="AZ9" s="121"/>
      <c r="BA9" s="121"/>
      <c r="BB9" s="121"/>
      <c r="BC9" s="121"/>
      <c r="BD9" s="121"/>
      <c r="BE9" s="121"/>
      <c r="BF9" s="122"/>
      <c r="BG9" s="138">
        <v>46143</v>
      </c>
      <c r="BH9" s="121"/>
      <c r="BI9" s="121"/>
      <c r="BJ9" s="121"/>
      <c r="BK9" s="121"/>
      <c r="BL9" s="121"/>
      <c r="BM9" s="121"/>
      <c r="BN9" s="122"/>
      <c r="BO9" s="139" t="s">
        <v>7</v>
      </c>
      <c r="BP9" s="121"/>
      <c r="BQ9" s="121"/>
      <c r="BR9" s="121"/>
      <c r="BS9" s="122"/>
      <c r="BT9" s="140">
        <v>46173</v>
      </c>
      <c r="BU9" s="121"/>
      <c r="BV9" s="121"/>
      <c r="BW9" s="121"/>
      <c r="BX9" s="121"/>
      <c r="BY9" s="121"/>
      <c r="BZ9" s="121"/>
      <c r="CA9" s="121"/>
      <c r="CB9" s="121"/>
      <c r="CC9" s="121"/>
      <c r="CD9" s="122"/>
    </row>
    <row r="10" spans="1:82" ht="18" customHeight="1" x14ac:dyDescent="0.3">
      <c r="A10" s="141" t="s">
        <v>8</v>
      </c>
      <c r="B10" s="144" t="s">
        <v>9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6"/>
      <c r="O10" s="149" t="s">
        <v>50</v>
      </c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0"/>
      <c r="BK10" s="150"/>
      <c r="BL10" s="150"/>
      <c r="BM10" s="150"/>
      <c r="BN10" s="150"/>
      <c r="BO10" s="150"/>
      <c r="BP10" s="150"/>
      <c r="BQ10" s="150"/>
      <c r="BR10" s="150"/>
      <c r="BS10" s="150"/>
      <c r="BT10" s="150"/>
      <c r="BU10" s="150"/>
      <c r="BV10" s="150"/>
      <c r="BW10" s="150"/>
      <c r="BX10" s="150"/>
      <c r="BY10" s="151" t="s">
        <v>10</v>
      </c>
      <c r="BZ10" s="121"/>
      <c r="CA10" s="121"/>
      <c r="CB10" s="121"/>
      <c r="CC10" s="121"/>
      <c r="CD10" s="122"/>
    </row>
    <row r="11" spans="1:82" ht="18" customHeight="1" x14ac:dyDescent="0.35">
      <c r="A11" s="142"/>
      <c r="B11" s="147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48"/>
      <c r="O11" s="155">
        <v>1</v>
      </c>
      <c r="P11" s="156"/>
      <c r="Q11" s="155">
        <f>O11+1</f>
        <v>2</v>
      </c>
      <c r="R11" s="159"/>
      <c r="S11" s="155">
        <f>Q11+1</f>
        <v>3</v>
      </c>
      <c r="T11" s="159"/>
      <c r="U11" s="155">
        <f>S11+1</f>
        <v>4</v>
      </c>
      <c r="V11" s="159"/>
      <c r="W11" s="155">
        <f>U11+1</f>
        <v>5</v>
      </c>
      <c r="X11" s="159"/>
      <c r="Y11" s="194">
        <f>W11+1</f>
        <v>6</v>
      </c>
      <c r="Z11" s="169"/>
      <c r="AA11" s="158">
        <f>Y11+1</f>
        <v>7</v>
      </c>
      <c r="AB11" s="159"/>
      <c r="AC11" s="158">
        <f>AA11+1</f>
        <v>8</v>
      </c>
      <c r="AD11" s="159"/>
      <c r="AE11" s="158">
        <f>AC11+1</f>
        <v>9</v>
      </c>
      <c r="AF11" s="159"/>
      <c r="AG11" s="158">
        <f>AE11+1</f>
        <v>10</v>
      </c>
      <c r="AH11" s="159"/>
      <c r="AI11" s="158">
        <f>AG11+1</f>
        <v>11</v>
      </c>
      <c r="AJ11" s="159"/>
      <c r="AK11" s="158">
        <f>AI11+1</f>
        <v>12</v>
      </c>
      <c r="AL11" s="159"/>
      <c r="AM11" s="195">
        <f>AK11+1</f>
        <v>13</v>
      </c>
      <c r="AN11" s="169"/>
      <c r="AO11" s="158">
        <f>AM11+1</f>
        <v>14</v>
      </c>
      <c r="AP11" s="159"/>
      <c r="AQ11" s="157">
        <f>AO11+1</f>
        <v>15</v>
      </c>
      <c r="AR11" s="156"/>
      <c r="AS11" s="157">
        <f>AQ11+1</f>
        <v>16</v>
      </c>
      <c r="AT11" s="156"/>
      <c r="AU11" s="157">
        <f>AS11+1</f>
        <v>17</v>
      </c>
      <c r="AV11" s="156"/>
      <c r="AW11" s="157">
        <f>AU11+1</f>
        <v>18</v>
      </c>
      <c r="AX11" s="156"/>
      <c r="AY11" s="157">
        <f>AW11+1</f>
        <v>19</v>
      </c>
      <c r="AZ11" s="156"/>
      <c r="BA11" s="195">
        <f>AY11+1</f>
        <v>20</v>
      </c>
      <c r="BB11" s="169"/>
      <c r="BC11" s="157">
        <f>BA11+1</f>
        <v>21</v>
      </c>
      <c r="BD11" s="156"/>
      <c r="BE11" s="157">
        <f>BC11+1</f>
        <v>22</v>
      </c>
      <c r="BF11" s="156"/>
      <c r="BG11" s="167">
        <f>BE11+1</f>
        <v>23</v>
      </c>
      <c r="BH11" s="156"/>
      <c r="BI11" s="167">
        <f>BG11+1</f>
        <v>24</v>
      </c>
      <c r="BJ11" s="156"/>
      <c r="BK11" s="167">
        <f>BI11+1</f>
        <v>25</v>
      </c>
      <c r="BL11" s="159"/>
      <c r="BM11" s="167">
        <f>BK11+1</f>
        <v>26</v>
      </c>
      <c r="BN11" s="156"/>
      <c r="BO11" s="168">
        <f>BM11+1</f>
        <v>27</v>
      </c>
      <c r="BP11" s="169"/>
      <c r="BQ11" s="167">
        <f>BO11+1</f>
        <v>28</v>
      </c>
      <c r="BR11" s="156"/>
      <c r="BS11" s="167">
        <f>BQ11+1</f>
        <v>29</v>
      </c>
      <c r="BT11" s="156"/>
      <c r="BU11" s="167">
        <f>BS11+1</f>
        <v>30</v>
      </c>
      <c r="BV11" s="156"/>
      <c r="BW11" s="167">
        <f>BU11+1</f>
        <v>31</v>
      </c>
      <c r="BX11" s="150"/>
      <c r="BY11" s="152"/>
      <c r="BZ11" s="153"/>
      <c r="CA11" s="153"/>
      <c r="CB11" s="153"/>
      <c r="CC11" s="153"/>
      <c r="CD11" s="154"/>
    </row>
    <row r="12" spans="1:82" ht="12.75" customHeight="1" x14ac:dyDescent="0.3">
      <c r="A12" s="143"/>
      <c r="B12" s="147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48"/>
      <c r="O12" s="11" t="s">
        <v>11</v>
      </c>
      <c r="P12" s="11" t="s">
        <v>12</v>
      </c>
      <c r="Q12" s="11" t="s">
        <v>11</v>
      </c>
      <c r="R12" s="11" t="s">
        <v>12</v>
      </c>
      <c r="S12" s="11" t="s">
        <v>11</v>
      </c>
      <c r="T12" s="11" t="s">
        <v>12</v>
      </c>
      <c r="U12" s="11" t="s">
        <v>11</v>
      </c>
      <c r="V12" s="11" t="s">
        <v>12</v>
      </c>
      <c r="W12" s="11" t="s">
        <v>11</v>
      </c>
      <c r="X12" s="11" t="s">
        <v>12</v>
      </c>
      <c r="Y12" s="11" t="s">
        <v>11</v>
      </c>
      <c r="Z12" s="11" t="s">
        <v>12</v>
      </c>
      <c r="AA12" s="12" t="s">
        <v>11</v>
      </c>
      <c r="AB12" s="12" t="s">
        <v>12</v>
      </c>
      <c r="AC12" s="12" t="s">
        <v>11</v>
      </c>
      <c r="AD12" s="12" t="s">
        <v>12</v>
      </c>
      <c r="AE12" s="12" t="s">
        <v>11</v>
      </c>
      <c r="AF12" s="12" t="s">
        <v>12</v>
      </c>
      <c r="AG12" s="12" t="s">
        <v>11</v>
      </c>
      <c r="AH12" s="12" t="s">
        <v>12</v>
      </c>
      <c r="AI12" s="12" t="s">
        <v>11</v>
      </c>
      <c r="AJ12" s="12" t="s">
        <v>12</v>
      </c>
      <c r="AK12" s="12" t="s">
        <v>11</v>
      </c>
      <c r="AL12" s="12" t="s">
        <v>12</v>
      </c>
      <c r="AM12" s="12" t="s">
        <v>11</v>
      </c>
      <c r="AN12" s="12" t="s">
        <v>12</v>
      </c>
      <c r="AO12" s="13" t="s">
        <v>11</v>
      </c>
      <c r="AP12" s="13" t="s">
        <v>12</v>
      </c>
      <c r="AQ12" s="13" t="s">
        <v>11</v>
      </c>
      <c r="AR12" s="13" t="s">
        <v>12</v>
      </c>
      <c r="AS12" s="13" t="s">
        <v>11</v>
      </c>
      <c r="AT12" s="13" t="s">
        <v>12</v>
      </c>
      <c r="AU12" s="13" t="s">
        <v>11</v>
      </c>
      <c r="AV12" s="13" t="s">
        <v>12</v>
      </c>
      <c r="AW12" s="13" t="s">
        <v>11</v>
      </c>
      <c r="AX12" s="13" t="s">
        <v>12</v>
      </c>
      <c r="AY12" s="13" t="s">
        <v>11</v>
      </c>
      <c r="AZ12" s="13" t="s">
        <v>12</v>
      </c>
      <c r="BA12" s="13" t="s">
        <v>11</v>
      </c>
      <c r="BB12" s="13" t="s">
        <v>12</v>
      </c>
      <c r="BC12" s="11" t="s">
        <v>11</v>
      </c>
      <c r="BD12" s="11" t="s">
        <v>12</v>
      </c>
      <c r="BE12" s="11" t="s">
        <v>11</v>
      </c>
      <c r="BF12" s="11" t="s">
        <v>12</v>
      </c>
      <c r="BG12" s="11" t="s">
        <v>11</v>
      </c>
      <c r="BH12" s="11" t="s">
        <v>12</v>
      </c>
      <c r="BI12" s="11" t="s">
        <v>11</v>
      </c>
      <c r="BJ12" s="11" t="s">
        <v>12</v>
      </c>
      <c r="BK12" s="11" t="s">
        <v>11</v>
      </c>
      <c r="BL12" s="11" t="s">
        <v>12</v>
      </c>
      <c r="BM12" s="11" t="s">
        <v>11</v>
      </c>
      <c r="BN12" s="11" t="s">
        <v>12</v>
      </c>
      <c r="BO12" s="11" t="s">
        <v>11</v>
      </c>
      <c r="BP12" s="11" t="s">
        <v>12</v>
      </c>
      <c r="BQ12" s="11" t="s">
        <v>11</v>
      </c>
      <c r="BR12" s="11" t="s">
        <v>12</v>
      </c>
      <c r="BS12" s="11" t="s">
        <v>11</v>
      </c>
      <c r="BT12" s="11" t="s">
        <v>12</v>
      </c>
      <c r="BU12" s="11" t="s">
        <v>11</v>
      </c>
      <c r="BV12" s="2" t="s">
        <v>12</v>
      </c>
      <c r="BW12" s="2" t="s">
        <v>11</v>
      </c>
      <c r="BX12" s="22" t="s">
        <v>12</v>
      </c>
      <c r="BY12" s="160" t="s">
        <v>13</v>
      </c>
      <c r="BZ12" s="156"/>
      <c r="CA12" s="161" t="s">
        <v>14</v>
      </c>
      <c r="CB12" s="156"/>
      <c r="CC12" s="162" t="s">
        <v>15</v>
      </c>
      <c r="CD12" s="163"/>
    </row>
    <row r="13" spans="1:82" s="78" customFormat="1" ht="18" customHeight="1" x14ac:dyDescent="0.3">
      <c r="A13" s="84">
        <v>1</v>
      </c>
      <c r="B13" s="170" t="s">
        <v>27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90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4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86"/>
      <c r="BY13" s="171">
        <f t="shared" ref="BY13:BY35" si="0">COUNTIF(O13:BX13,"E")</f>
        <v>0</v>
      </c>
      <c r="BZ13" s="172"/>
      <c r="CA13" s="173">
        <f t="shared" ref="CA13:CA35" si="1">COUNTIF(O13:BX13,"F")</f>
        <v>0</v>
      </c>
      <c r="CB13" s="172"/>
      <c r="CC13" s="173">
        <f t="shared" ref="CC13:CC35" si="2">BY13+CA13</f>
        <v>0</v>
      </c>
      <c r="CD13" s="174"/>
    </row>
    <row r="14" spans="1:82" s="78" customFormat="1" ht="18" customHeight="1" x14ac:dyDescent="0.3">
      <c r="A14" s="60">
        <v>2</v>
      </c>
      <c r="B14" s="170" t="s">
        <v>28</v>
      </c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90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4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86"/>
      <c r="BY14" s="171">
        <f t="shared" si="0"/>
        <v>0</v>
      </c>
      <c r="BZ14" s="172"/>
      <c r="CA14" s="173">
        <f t="shared" si="1"/>
        <v>0</v>
      </c>
      <c r="CB14" s="172"/>
      <c r="CC14" s="173">
        <f t="shared" si="2"/>
        <v>0</v>
      </c>
      <c r="CD14" s="174"/>
    </row>
    <row r="15" spans="1:82" ht="18" customHeight="1" x14ac:dyDescent="0.3">
      <c r="A15" s="43">
        <v>3</v>
      </c>
      <c r="B15" s="164" t="s">
        <v>29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46"/>
      <c r="P15" s="5"/>
      <c r="Q15" s="5"/>
      <c r="R15" s="5"/>
      <c r="S15" s="5"/>
      <c r="T15" s="5"/>
      <c r="U15" s="5"/>
      <c r="V15" s="5"/>
      <c r="W15" s="5"/>
      <c r="X15" s="5"/>
      <c r="Y15" s="5"/>
      <c r="Z15" s="5" t="s">
        <v>24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4"/>
      <c r="AL15" s="5"/>
      <c r="AM15" s="5"/>
      <c r="AN15" s="5" t="s">
        <v>24</v>
      </c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 t="s">
        <v>24</v>
      </c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 t="s">
        <v>24</v>
      </c>
      <c r="BQ15" s="5"/>
      <c r="BR15" s="5"/>
      <c r="BS15" s="5"/>
      <c r="BT15" s="5"/>
      <c r="BU15" s="5"/>
      <c r="BV15" s="5"/>
      <c r="BW15" s="5"/>
      <c r="BX15" s="85"/>
      <c r="BY15" s="165">
        <f t="shared" si="0"/>
        <v>0</v>
      </c>
      <c r="BZ15" s="156"/>
      <c r="CA15" s="166">
        <f t="shared" si="1"/>
        <v>0</v>
      </c>
      <c r="CB15" s="156"/>
      <c r="CC15" s="166">
        <f t="shared" si="2"/>
        <v>0</v>
      </c>
      <c r="CD15" s="163"/>
    </row>
    <row r="16" spans="1:82" ht="18" customHeight="1" x14ac:dyDescent="0.3">
      <c r="A16" s="43">
        <v>4</v>
      </c>
      <c r="B16" s="164" t="s">
        <v>30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47"/>
      <c r="P16" s="9"/>
      <c r="Q16" s="9"/>
      <c r="R16" s="9"/>
      <c r="S16" s="9"/>
      <c r="T16" s="9"/>
      <c r="U16" s="9"/>
      <c r="V16" s="9"/>
      <c r="W16" s="5"/>
      <c r="X16" s="5"/>
      <c r="Y16" s="5"/>
      <c r="Z16" s="96" t="s">
        <v>25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14"/>
      <c r="AL16" s="5"/>
      <c r="AM16" s="5"/>
      <c r="AN16" s="5" t="s">
        <v>24</v>
      </c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 t="s">
        <v>24</v>
      </c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 t="s">
        <v>24</v>
      </c>
      <c r="BQ16" s="5"/>
      <c r="BR16" s="5"/>
      <c r="BS16" s="5"/>
      <c r="BT16" s="5"/>
      <c r="BU16" s="5"/>
      <c r="BV16" s="5"/>
      <c r="BW16" s="5"/>
      <c r="BX16" s="85"/>
      <c r="BY16" s="165">
        <f t="shared" si="0"/>
        <v>0</v>
      </c>
      <c r="BZ16" s="156"/>
      <c r="CA16" s="166">
        <f t="shared" si="1"/>
        <v>1</v>
      </c>
      <c r="CB16" s="156"/>
      <c r="CC16" s="166">
        <f t="shared" si="2"/>
        <v>1</v>
      </c>
      <c r="CD16" s="163"/>
    </row>
    <row r="17" spans="1:82" ht="18" customHeight="1" x14ac:dyDescent="0.3">
      <c r="A17" s="42">
        <v>5</v>
      </c>
      <c r="B17" s="164" t="s">
        <v>31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46"/>
      <c r="P17" s="5"/>
      <c r="Q17" s="5"/>
      <c r="R17" s="5"/>
      <c r="S17" s="5"/>
      <c r="T17" s="5"/>
      <c r="U17" s="5"/>
      <c r="V17" s="5"/>
      <c r="W17" s="5"/>
      <c r="X17" s="5"/>
      <c r="Y17" s="5"/>
      <c r="Z17" s="5" t="s">
        <v>24</v>
      </c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4"/>
      <c r="AL17" s="5"/>
      <c r="AM17" s="5"/>
      <c r="AN17" s="5" t="s">
        <v>24</v>
      </c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 t="s">
        <v>24</v>
      </c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 t="s">
        <v>24</v>
      </c>
      <c r="BQ17" s="5"/>
      <c r="BR17" s="5"/>
      <c r="BS17" s="5"/>
      <c r="BT17" s="5"/>
      <c r="BU17" s="5"/>
      <c r="BV17" s="5"/>
      <c r="BW17" s="5"/>
      <c r="BX17" s="85"/>
      <c r="BY17" s="165">
        <f t="shared" si="0"/>
        <v>0</v>
      </c>
      <c r="BZ17" s="156"/>
      <c r="CA17" s="166">
        <f t="shared" si="1"/>
        <v>0</v>
      </c>
      <c r="CB17" s="156"/>
      <c r="CC17" s="166">
        <f t="shared" si="2"/>
        <v>0</v>
      </c>
      <c r="CD17" s="163"/>
    </row>
    <row r="18" spans="1:82" s="54" customFormat="1" ht="18" customHeight="1" x14ac:dyDescent="0.3">
      <c r="A18" s="55">
        <v>6</v>
      </c>
      <c r="B18" s="175" t="s">
        <v>32</v>
      </c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56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8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87"/>
      <c r="BY18" s="176">
        <f t="shared" si="0"/>
        <v>0</v>
      </c>
      <c r="BZ18" s="172"/>
      <c r="CA18" s="177">
        <f t="shared" si="1"/>
        <v>0</v>
      </c>
      <c r="CB18" s="172"/>
      <c r="CC18" s="177">
        <f t="shared" si="2"/>
        <v>0</v>
      </c>
      <c r="CD18" s="174"/>
    </row>
    <row r="19" spans="1:82" ht="18" customHeight="1" x14ac:dyDescent="0.3">
      <c r="A19" s="43">
        <v>7</v>
      </c>
      <c r="B19" s="164" t="s">
        <v>33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47"/>
      <c r="P19" s="9"/>
      <c r="Q19" s="9"/>
      <c r="R19" s="9"/>
      <c r="S19" s="9"/>
      <c r="T19" s="9"/>
      <c r="U19" s="9"/>
      <c r="V19" s="9"/>
      <c r="W19" s="5"/>
      <c r="X19" s="5"/>
      <c r="Y19" s="5"/>
      <c r="Z19" s="5" t="s">
        <v>24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14"/>
      <c r="AL19" s="5"/>
      <c r="AM19" s="5"/>
      <c r="AN19" s="5" t="s">
        <v>24</v>
      </c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 t="s">
        <v>24</v>
      </c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 t="s">
        <v>24</v>
      </c>
      <c r="BQ19" s="5"/>
      <c r="BR19" s="5"/>
      <c r="BS19" s="5"/>
      <c r="BT19" s="5"/>
      <c r="BU19" s="5"/>
      <c r="BV19" s="5"/>
      <c r="BW19" s="14"/>
      <c r="BX19" s="85"/>
      <c r="BY19" s="165">
        <f t="shared" si="0"/>
        <v>0</v>
      </c>
      <c r="BZ19" s="156"/>
      <c r="CA19" s="166">
        <f t="shared" si="1"/>
        <v>0</v>
      </c>
      <c r="CB19" s="156"/>
      <c r="CC19" s="166">
        <f t="shared" si="2"/>
        <v>0</v>
      </c>
      <c r="CD19" s="163"/>
    </row>
    <row r="20" spans="1:82" s="78" customFormat="1" ht="18" customHeight="1" x14ac:dyDescent="0.3">
      <c r="A20" s="60">
        <v>8</v>
      </c>
      <c r="B20" s="170" t="s">
        <v>34</v>
      </c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61"/>
      <c r="P20" s="62"/>
      <c r="Q20" s="62"/>
      <c r="R20" s="62"/>
      <c r="S20" s="62"/>
      <c r="T20" s="62"/>
      <c r="U20" s="62"/>
      <c r="V20" s="62"/>
      <c r="W20" s="63"/>
      <c r="X20" s="63"/>
      <c r="Y20" s="63"/>
      <c r="Z20" s="63" t="s">
        <v>24</v>
      </c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4"/>
      <c r="AL20" s="63"/>
      <c r="AM20" s="63"/>
      <c r="AN20" s="63" t="s">
        <v>54</v>
      </c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4"/>
      <c r="BX20" s="97"/>
      <c r="BY20" s="171">
        <f t="shared" si="0"/>
        <v>0</v>
      </c>
      <c r="BZ20" s="172"/>
      <c r="CA20" s="173">
        <f t="shared" si="1"/>
        <v>0</v>
      </c>
      <c r="CB20" s="172"/>
      <c r="CC20" s="173">
        <f t="shared" si="2"/>
        <v>0</v>
      </c>
      <c r="CD20" s="174"/>
    </row>
    <row r="21" spans="1:82" s="36" customFormat="1" ht="18" customHeight="1" x14ac:dyDescent="0.3">
      <c r="A21" s="60">
        <v>9</v>
      </c>
      <c r="B21" s="170" t="s">
        <v>35</v>
      </c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61"/>
      <c r="P21" s="62"/>
      <c r="Q21" s="62"/>
      <c r="R21" s="62"/>
      <c r="S21" s="62"/>
      <c r="T21" s="62"/>
      <c r="U21" s="62"/>
      <c r="V21" s="62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4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4"/>
      <c r="BX21" s="86"/>
      <c r="BY21" s="171">
        <f t="shared" si="0"/>
        <v>0</v>
      </c>
      <c r="BZ21" s="172"/>
      <c r="CA21" s="173">
        <f t="shared" si="1"/>
        <v>0</v>
      </c>
      <c r="CB21" s="172"/>
      <c r="CC21" s="173">
        <f t="shared" si="2"/>
        <v>0</v>
      </c>
      <c r="CD21" s="174"/>
    </row>
    <row r="22" spans="1:82" s="36" customFormat="1" ht="18" customHeight="1" x14ac:dyDescent="0.3">
      <c r="A22" s="66">
        <v>10</v>
      </c>
      <c r="B22" s="170" t="s">
        <v>36</v>
      </c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61"/>
      <c r="P22" s="62"/>
      <c r="Q22" s="62"/>
      <c r="R22" s="62"/>
      <c r="S22" s="62"/>
      <c r="T22" s="62"/>
      <c r="U22" s="62"/>
      <c r="V22" s="62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4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4"/>
      <c r="BX22" s="86"/>
      <c r="BY22" s="171">
        <f t="shared" si="0"/>
        <v>0</v>
      </c>
      <c r="BZ22" s="172"/>
      <c r="CA22" s="173">
        <f t="shared" si="1"/>
        <v>0</v>
      </c>
      <c r="CB22" s="172"/>
      <c r="CC22" s="173">
        <f t="shared" si="2"/>
        <v>0</v>
      </c>
      <c r="CD22" s="174"/>
    </row>
    <row r="23" spans="1:82" s="36" customFormat="1" ht="18" customHeight="1" x14ac:dyDescent="0.3">
      <c r="A23" s="67">
        <v>11</v>
      </c>
      <c r="B23" s="170" t="s">
        <v>37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61"/>
      <c r="P23" s="62"/>
      <c r="Q23" s="62"/>
      <c r="R23" s="62"/>
      <c r="S23" s="62"/>
      <c r="T23" s="62"/>
      <c r="U23" s="62"/>
      <c r="V23" s="62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4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4"/>
      <c r="BX23" s="86"/>
      <c r="BY23" s="171">
        <f t="shared" si="0"/>
        <v>0</v>
      </c>
      <c r="BZ23" s="172"/>
      <c r="CA23" s="173">
        <f t="shared" si="1"/>
        <v>0</v>
      </c>
      <c r="CB23" s="172"/>
      <c r="CC23" s="173">
        <f t="shared" si="2"/>
        <v>0</v>
      </c>
      <c r="CD23" s="174"/>
    </row>
    <row r="24" spans="1:82" s="78" customFormat="1" ht="18" customHeight="1" x14ac:dyDescent="0.3">
      <c r="A24" s="66">
        <v>12</v>
      </c>
      <c r="B24" s="170" t="s">
        <v>38</v>
      </c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90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4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4"/>
      <c r="BX24" s="86"/>
      <c r="BY24" s="171">
        <f t="shared" si="0"/>
        <v>0</v>
      </c>
      <c r="BZ24" s="172"/>
      <c r="CA24" s="173">
        <f t="shared" si="1"/>
        <v>0</v>
      </c>
      <c r="CB24" s="172"/>
      <c r="CC24" s="173">
        <f t="shared" si="2"/>
        <v>0</v>
      </c>
      <c r="CD24" s="174"/>
    </row>
    <row r="25" spans="1:82" s="36" customFormat="1" ht="18" customHeight="1" x14ac:dyDescent="0.3">
      <c r="A25" s="42">
        <v>13</v>
      </c>
      <c r="B25" s="164" t="s">
        <v>39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46"/>
      <c r="P25" s="5"/>
      <c r="Q25" s="5"/>
      <c r="R25" s="5"/>
      <c r="S25" s="5"/>
      <c r="T25" s="5"/>
      <c r="U25" s="5"/>
      <c r="V25" s="5"/>
      <c r="W25" s="5"/>
      <c r="X25" s="5"/>
      <c r="Y25" s="5"/>
      <c r="Z25" s="5" t="s">
        <v>24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4"/>
      <c r="AL25" s="5"/>
      <c r="AM25" s="5"/>
      <c r="AN25" s="5" t="s">
        <v>24</v>
      </c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 t="s">
        <v>24</v>
      </c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 t="s">
        <v>24</v>
      </c>
      <c r="BQ25" s="5"/>
      <c r="BR25" s="5"/>
      <c r="BS25" s="5"/>
      <c r="BT25" s="5"/>
      <c r="BU25" s="5"/>
      <c r="BV25" s="5"/>
      <c r="BW25" s="5"/>
      <c r="BX25" s="85"/>
      <c r="BY25" s="165">
        <f t="shared" si="0"/>
        <v>0</v>
      </c>
      <c r="BZ25" s="159"/>
      <c r="CA25" s="166">
        <f t="shared" si="1"/>
        <v>0</v>
      </c>
      <c r="CB25" s="159"/>
      <c r="CC25" s="166">
        <f t="shared" si="2"/>
        <v>0</v>
      </c>
      <c r="CD25" s="178"/>
    </row>
    <row r="26" spans="1:82" s="78" customFormat="1" ht="18" customHeight="1" x14ac:dyDescent="0.3">
      <c r="A26" s="84">
        <v>14</v>
      </c>
      <c r="B26" s="170" t="s">
        <v>40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91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9"/>
      <c r="BY26" s="192">
        <f t="shared" si="0"/>
        <v>0</v>
      </c>
      <c r="BZ26" s="172"/>
      <c r="CA26" s="193">
        <f t="shared" si="1"/>
        <v>0</v>
      </c>
      <c r="CB26" s="172"/>
      <c r="CC26" s="193">
        <f t="shared" si="2"/>
        <v>0</v>
      </c>
      <c r="CD26" s="174"/>
    </row>
    <row r="27" spans="1:82" s="36" customFormat="1" ht="18" customHeight="1" x14ac:dyDescent="0.3">
      <c r="A27" s="42">
        <v>15</v>
      </c>
      <c r="B27" s="164" t="s">
        <v>41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48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 t="s">
        <v>24</v>
      </c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 t="s">
        <v>24</v>
      </c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 t="s">
        <v>24</v>
      </c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 t="s">
        <v>24</v>
      </c>
      <c r="BQ27" s="31"/>
      <c r="BR27" s="31"/>
      <c r="BS27" s="31"/>
      <c r="BT27" s="31"/>
      <c r="BU27" s="31"/>
      <c r="BV27" s="31"/>
      <c r="BW27" s="31"/>
      <c r="BX27" s="88"/>
      <c r="BY27" s="179">
        <f t="shared" si="0"/>
        <v>0</v>
      </c>
      <c r="BZ27" s="159"/>
      <c r="CA27" s="180">
        <f t="shared" si="1"/>
        <v>0</v>
      </c>
      <c r="CB27" s="159"/>
      <c r="CC27" s="180">
        <f t="shared" si="2"/>
        <v>0</v>
      </c>
      <c r="CD27" s="178"/>
    </row>
    <row r="28" spans="1:82" s="36" customFormat="1" ht="18" customHeight="1" x14ac:dyDescent="0.3">
      <c r="A28" s="42">
        <v>16</v>
      </c>
      <c r="B28" s="164" t="s">
        <v>42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48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 t="s">
        <v>24</v>
      </c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 t="s">
        <v>24</v>
      </c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98" t="s">
        <v>25</v>
      </c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 t="s">
        <v>24</v>
      </c>
      <c r="BQ28" s="31"/>
      <c r="BR28" s="31"/>
      <c r="BS28" s="31"/>
      <c r="BT28" s="31"/>
      <c r="BU28" s="31"/>
      <c r="BV28" s="31"/>
      <c r="BW28" s="31"/>
      <c r="BX28" s="88"/>
      <c r="BY28" s="179">
        <f t="shared" si="0"/>
        <v>0</v>
      </c>
      <c r="BZ28" s="159"/>
      <c r="CA28" s="180">
        <f t="shared" si="1"/>
        <v>1</v>
      </c>
      <c r="CB28" s="159"/>
      <c r="CC28" s="180">
        <f t="shared" si="2"/>
        <v>1</v>
      </c>
      <c r="CD28" s="178"/>
    </row>
    <row r="29" spans="1:82" s="36" customFormat="1" ht="18" customHeight="1" x14ac:dyDescent="0.3">
      <c r="A29" s="42">
        <v>17</v>
      </c>
      <c r="B29" s="164" t="s">
        <v>43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49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 t="s">
        <v>24</v>
      </c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 t="s">
        <v>24</v>
      </c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 t="s">
        <v>24</v>
      </c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 t="s">
        <v>24</v>
      </c>
      <c r="BQ29" s="32"/>
      <c r="BR29" s="32"/>
      <c r="BS29" s="32"/>
      <c r="BT29" s="32"/>
      <c r="BU29" s="32"/>
      <c r="BV29" s="32"/>
      <c r="BW29" s="31"/>
      <c r="BX29" s="31"/>
      <c r="BY29" s="179">
        <f t="shared" si="0"/>
        <v>0</v>
      </c>
      <c r="BZ29" s="159"/>
      <c r="CA29" s="180">
        <f t="shared" si="1"/>
        <v>0</v>
      </c>
      <c r="CB29" s="159"/>
      <c r="CC29" s="180">
        <f t="shared" si="2"/>
        <v>0</v>
      </c>
      <c r="CD29" s="178"/>
    </row>
    <row r="30" spans="1:82" s="36" customFormat="1" ht="18" customHeight="1" x14ac:dyDescent="0.3">
      <c r="A30" s="45">
        <v>18</v>
      </c>
      <c r="B30" s="164" t="s">
        <v>44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50"/>
      <c r="P30" s="33"/>
      <c r="Q30" s="33"/>
      <c r="R30" s="33"/>
      <c r="S30" s="33"/>
      <c r="T30" s="33"/>
      <c r="U30" s="33"/>
      <c r="V30" s="33"/>
      <c r="W30" s="33"/>
      <c r="X30" s="31"/>
      <c r="Y30" s="31"/>
      <c r="Z30" s="31" t="s">
        <v>24</v>
      </c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 t="s">
        <v>24</v>
      </c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 t="s">
        <v>24</v>
      </c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 t="s">
        <v>24</v>
      </c>
      <c r="BQ30" s="31"/>
      <c r="BR30" s="31"/>
      <c r="BS30" s="31"/>
      <c r="BT30" s="31"/>
      <c r="BU30" s="31"/>
      <c r="BV30" s="31"/>
      <c r="BW30" s="31"/>
      <c r="BX30" s="38"/>
      <c r="BY30" s="179">
        <f t="shared" si="0"/>
        <v>0</v>
      </c>
      <c r="BZ30" s="159"/>
      <c r="CA30" s="180">
        <f t="shared" si="1"/>
        <v>0</v>
      </c>
      <c r="CB30" s="159"/>
      <c r="CC30" s="180">
        <f t="shared" si="2"/>
        <v>0</v>
      </c>
      <c r="CD30" s="178"/>
    </row>
    <row r="31" spans="1:82" s="36" customFormat="1" ht="18" customHeight="1" x14ac:dyDescent="0.3">
      <c r="A31" s="42">
        <v>19</v>
      </c>
      <c r="B31" s="164" t="s">
        <v>45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51"/>
      <c r="P31" s="34"/>
      <c r="Q31" s="34"/>
      <c r="R31" s="34"/>
      <c r="S31" s="34"/>
      <c r="T31" s="34"/>
      <c r="U31" s="34"/>
      <c r="V31" s="34"/>
      <c r="W31" s="34"/>
      <c r="X31" s="31"/>
      <c r="Y31" s="31"/>
      <c r="Z31" s="31" t="s">
        <v>24</v>
      </c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 t="s">
        <v>24</v>
      </c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 t="s">
        <v>24</v>
      </c>
      <c r="BQ31" s="31"/>
      <c r="BR31" s="31"/>
      <c r="BS31" s="31"/>
      <c r="BT31" s="31"/>
      <c r="BU31" s="31"/>
      <c r="BV31" s="31"/>
      <c r="BW31" s="31"/>
      <c r="BX31" s="88"/>
      <c r="BY31" s="179">
        <f t="shared" si="0"/>
        <v>0</v>
      </c>
      <c r="BZ31" s="159"/>
      <c r="CA31" s="180">
        <f t="shared" si="1"/>
        <v>0</v>
      </c>
      <c r="CB31" s="159"/>
      <c r="CC31" s="180">
        <f t="shared" si="2"/>
        <v>0</v>
      </c>
      <c r="CD31" s="178"/>
    </row>
    <row r="32" spans="1:82" s="36" customFormat="1" ht="18" customHeight="1" x14ac:dyDescent="0.3">
      <c r="A32" s="42">
        <v>20</v>
      </c>
      <c r="B32" s="196" t="s">
        <v>46</v>
      </c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52"/>
      <c r="P32" s="34"/>
      <c r="Q32" s="34"/>
      <c r="R32" s="34"/>
      <c r="S32" s="34"/>
      <c r="T32" s="34"/>
      <c r="U32" s="34"/>
      <c r="V32" s="34"/>
      <c r="W32" s="34"/>
      <c r="X32" s="31"/>
      <c r="Y32" s="31"/>
      <c r="Z32" s="31" t="s">
        <v>24</v>
      </c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 t="s">
        <v>24</v>
      </c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98" t="s">
        <v>25</v>
      </c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98" t="s">
        <v>25</v>
      </c>
      <c r="BQ32" s="31"/>
      <c r="BR32" s="31"/>
      <c r="BS32" s="31"/>
      <c r="BT32" s="31"/>
      <c r="BU32" s="31"/>
      <c r="BV32" s="31"/>
      <c r="BW32" s="31"/>
      <c r="BX32" s="88"/>
      <c r="BY32" s="179">
        <f t="shared" si="0"/>
        <v>0</v>
      </c>
      <c r="BZ32" s="159"/>
      <c r="CA32" s="180">
        <f t="shared" si="1"/>
        <v>2</v>
      </c>
      <c r="CB32" s="159"/>
      <c r="CC32" s="180">
        <f t="shared" si="2"/>
        <v>2</v>
      </c>
      <c r="CD32" s="178"/>
    </row>
    <row r="33" spans="1:82" s="36" customFormat="1" ht="18" customHeight="1" x14ac:dyDescent="0.3">
      <c r="A33" s="42">
        <v>21</v>
      </c>
      <c r="B33" s="164" t="s">
        <v>47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53"/>
      <c r="P33" s="35"/>
      <c r="Q33" s="35"/>
      <c r="R33" s="35"/>
      <c r="S33" s="35"/>
      <c r="T33" s="35"/>
      <c r="U33" s="35"/>
      <c r="V33" s="35"/>
      <c r="W33" s="35"/>
      <c r="X33" s="68"/>
      <c r="Y33" s="68"/>
      <c r="Z33" s="68" t="s">
        <v>24</v>
      </c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 t="s">
        <v>24</v>
      </c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 t="s">
        <v>24</v>
      </c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 t="s">
        <v>24</v>
      </c>
      <c r="BQ33" s="93"/>
      <c r="BR33" s="68"/>
      <c r="BS33" s="68"/>
      <c r="BT33" s="68"/>
      <c r="BU33" s="68"/>
      <c r="BV33" s="68"/>
      <c r="BW33" s="68"/>
      <c r="BX33" s="94"/>
      <c r="BY33" s="179">
        <f t="shared" si="0"/>
        <v>0</v>
      </c>
      <c r="BZ33" s="159"/>
      <c r="CA33" s="180">
        <f t="shared" si="1"/>
        <v>0</v>
      </c>
      <c r="CB33" s="159"/>
      <c r="CC33" s="180">
        <f t="shared" si="2"/>
        <v>0</v>
      </c>
      <c r="CD33" s="178"/>
    </row>
    <row r="34" spans="1:82" s="36" customFormat="1" ht="18" customHeight="1" thickBot="1" x14ac:dyDescent="0.35">
      <c r="A34" s="42">
        <v>22</v>
      </c>
      <c r="B34" s="164" t="s">
        <v>48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51"/>
      <c r="P34" s="34"/>
      <c r="Q34" s="34"/>
      <c r="R34" s="34"/>
      <c r="S34" s="34"/>
      <c r="T34" s="34"/>
      <c r="U34" s="34"/>
      <c r="V34" s="34"/>
      <c r="W34" s="34"/>
      <c r="X34" s="31"/>
      <c r="Y34" s="31"/>
      <c r="Z34" s="31" t="s">
        <v>24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 t="s">
        <v>24</v>
      </c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98" t="s">
        <v>25</v>
      </c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 t="s">
        <v>24</v>
      </c>
      <c r="BQ34" s="31"/>
      <c r="BR34" s="31"/>
      <c r="BS34" s="31"/>
      <c r="BT34" s="31"/>
      <c r="BU34" s="31"/>
      <c r="BV34" s="31"/>
      <c r="BW34" s="31"/>
      <c r="BX34" s="88"/>
      <c r="BY34" s="179">
        <f t="shared" si="0"/>
        <v>0</v>
      </c>
      <c r="BZ34" s="159"/>
      <c r="CA34" s="180">
        <f t="shared" si="1"/>
        <v>1</v>
      </c>
      <c r="CB34" s="159"/>
      <c r="CC34" s="180">
        <f t="shared" si="2"/>
        <v>1</v>
      </c>
      <c r="CD34" s="178"/>
    </row>
    <row r="35" spans="1:82" ht="19.5" hidden="1" customHeight="1" x14ac:dyDescent="0.25">
      <c r="A35" s="3" t="e">
        <f>#REF!+1</f>
        <v>#REF!</v>
      </c>
      <c r="B35" s="188" t="s">
        <v>16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4"/>
      <c r="P35" s="4"/>
      <c r="Q35" s="4"/>
      <c r="R35" s="4"/>
      <c r="S35" s="4"/>
      <c r="T35" s="4"/>
      <c r="U35" s="4"/>
      <c r="V35" s="4"/>
      <c r="W35" s="4"/>
      <c r="X35" s="5"/>
      <c r="Y35" s="95"/>
      <c r="Z35" s="95"/>
      <c r="AA35" s="5"/>
      <c r="AB35" s="5"/>
      <c r="AC35" s="95"/>
      <c r="AD35" s="9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85"/>
      <c r="BY35" s="165">
        <f t="shared" si="0"/>
        <v>0</v>
      </c>
      <c r="BZ35" s="156"/>
      <c r="CA35" s="166">
        <f t="shared" si="1"/>
        <v>0</v>
      </c>
      <c r="CB35" s="156"/>
      <c r="CC35" s="166">
        <f t="shared" si="2"/>
        <v>0</v>
      </c>
      <c r="CD35" s="163"/>
    </row>
    <row r="36" spans="1:82" ht="19.5" customHeight="1" thickBot="1" x14ac:dyDescent="0.3">
      <c r="A36" s="181" t="s">
        <v>22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8"/>
      <c r="P36" s="8"/>
      <c r="Q36" s="8"/>
      <c r="R36" s="8"/>
      <c r="S36" s="8"/>
      <c r="T36" s="8"/>
      <c r="U36" s="8"/>
      <c r="V36" s="8"/>
      <c r="W36" s="8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92"/>
      <c r="BY36" s="182"/>
      <c r="BZ36" s="183"/>
      <c r="CA36" s="184"/>
      <c r="CB36" s="183"/>
      <c r="CC36" s="184"/>
      <c r="CD36" s="185"/>
    </row>
    <row r="37" spans="1:82" ht="15" customHeight="1" x14ac:dyDescent="0.25">
      <c r="A37" s="186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2"/>
    </row>
    <row r="38" spans="1:82" ht="21.75" customHeight="1" thickBot="1" x14ac:dyDescent="0.3">
      <c r="A38" s="126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8"/>
    </row>
    <row r="39" spans="1:82" ht="26.25" customHeight="1" thickBot="1" x14ac:dyDescent="0.45">
      <c r="A39" s="187" t="s">
        <v>17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5"/>
    </row>
    <row r="40" spans="1:82" ht="18" customHeight="1" x14ac:dyDescent="0.3">
      <c r="A40" s="25" t="s">
        <v>18</v>
      </c>
      <c r="B40" s="25"/>
      <c r="C40" s="25"/>
      <c r="D40" s="25"/>
      <c r="E40" s="25" t="s">
        <v>19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/>
      <c r="Q40" s="27"/>
      <c r="R40" s="25"/>
      <c r="S40" s="25"/>
      <c r="T40" s="25"/>
      <c r="U40" s="25"/>
      <c r="V40" s="25"/>
      <c r="W40" s="25"/>
      <c r="X40" s="25"/>
      <c r="Y40" s="25"/>
      <c r="Z40" s="25"/>
      <c r="AA40" s="28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</row>
    <row r="41" spans="1:82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6">
    <mergeCell ref="A36:N36"/>
    <mergeCell ref="BY36:BZ36"/>
    <mergeCell ref="CA36:CB36"/>
    <mergeCell ref="CC36:CD36"/>
    <mergeCell ref="A37:CD38"/>
    <mergeCell ref="A39:CD39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34">
    <cfRule type="expression" dxfId="1" priority="1">
      <formula>#REF!&gt;0</formula>
    </cfRule>
  </conditionalFormatting>
  <dataValidations count="1">
    <dataValidation type="list" allowBlank="1" showErrorMessage="1" sqref="M7" xr:uid="{41D85A94-5480-4D53-86C6-6CA87F8EDCF0}">
      <formula1>#REF!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49CB7-46E2-4A12-91BF-6A8ACF4FA4A9}">
  <dimension ref="A1:CD1000"/>
  <sheetViews>
    <sheetView tabSelected="1" topLeftCell="A4" zoomScale="55" zoomScaleNormal="55" workbookViewId="0">
      <selection activeCell="CG13" sqref="CG13"/>
    </sheetView>
  </sheetViews>
  <sheetFormatPr baseColWidth="10" defaultColWidth="12.54296875" defaultRowHeight="15" customHeight="1" x14ac:dyDescent="0.25"/>
  <cols>
    <col min="1" max="1" width="4.26953125" style="30" customWidth="1"/>
    <col min="2" max="6" width="2.1796875" style="30" customWidth="1"/>
    <col min="7" max="7" width="3.26953125" style="30" customWidth="1"/>
    <col min="8" max="8" width="2.1796875" style="30" customWidth="1"/>
    <col min="9" max="9" width="7.26953125" style="30" customWidth="1"/>
    <col min="10" max="10" width="2.1796875" style="30" customWidth="1"/>
    <col min="11" max="11" width="5.26953125" style="30" customWidth="1"/>
    <col min="12" max="12" width="4.26953125" style="30" customWidth="1"/>
    <col min="13" max="13" width="6.1796875" style="30" customWidth="1"/>
    <col min="14" max="14" width="8.1796875" style="30" customWidth="1"/>
    <col min="15" max="28" width="2.81640625" style="30" customWidth="1"/>
    <col min="29" max="30" width="3.1796875" style="30" customWidth="1"/>
    <col min="31" max="76" width="2.81640625" style="30" customWidth="1"/>
    <col min="77" max="79" width="2.26953125" style="30" customWidth="1"/>
    <col min="80" max="80" width="3.26953125" style="30" customWidth="1"/>
    <col min="81" max="81" width="2.26953125" style="30" customWidth="1"/>
    <col min="82" max="82" width="3.81640625" style="30" customWidth="1"/>
    <col min="83" max="16384" width="12.54296875" style="30"/>
  </cols>
  <sheetData>
    <row r="1" spans="1:82" ht="12.75" customHeight="1" x14ac:dyDescent="0.4">
      <c r="A1" s="17"/>
      <c r="B1" s="18"/>
      <c r="C1" s="18"/>
      <c r="D1" s="18"/>
      <c r="E1" s="18"/>
      <c r="F1" s="18"/>
      <c r="G1" s="18"/>
      <c r="H1" s="120" t="s">
        <v>20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2"/>
      <c r="BX1" s="129" t="s">
        <v>0</v>
      </c>
      <c r="BY1" s="121"/>
      <c r="BZ1" s="121"/>
      <c r="CA1" s="121"/>
      <c r="CB1" s="121"/>
      <c r="CC1" s="121"/>
      <c r="CD1" s="122"/>
    </row>
    <row r="2" spans="1:82" ht="12.75" customHeight="1" x14ac:dyDescent="0.4">
      <c r="A2" s="19"/>
      <c r="B2" s="20"/>
      <c r="C2" s="20"/>
      <c r="D2" s="20"/>
      <c r="E2" s="20"/>
      <c r="F2" s="20"/>
      <c r="G2" s="20"/>
      <c r="H2" s="123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5"/>
      <c r="BX2" s="124"/>
      <c r="BY2" s="124"/>
      <c r="BZ2" s="124"/>
      <c r="CA2" s="124"/>
      <c r="CB2" s="124"/>
      <c r="CC2" s="124"/>
      <c r="CD2" s="125"/>
    </row>
    <row r="3" spans="1:82" ht="12.75" customHeight="1" x14ac:dyDescent="0.4">
      <c r="A3" s="19"/>
      <c r="B3" s="20"/>
      <c r="C3" s="20"/>
      <c r="D3" s="20"/>
      <c r="E3" s="20"/>
      <c r="F3" s="20"/>
      <c r="G3" s="20"/>
      <c r="H3" s="123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5"/>
      <c r="BX3" s="124"/>
      <c r="BY3" s="124"/>
      <c r="BZ3" s="124"/>
      <c r="CA3" s="124"/>
      <c r="CB3" s="124"/>
      <c r="CC3" s="124"/>
      <c r="CD3" s="125"/>
    </row>
    <row r="4" spans="1:82" ht="12.75" customHeight="1" x14ac:dyDescent="0.4">
      <c r="A4" s="19"/>
      <c r="B4" s="20"/>
      <c r="C4" s="20"/>
      <c r="D4" s="20"/>
      <c r="E4" s="20"/>
      <c r="F4" s="20"/>
      <c r="G4" s="20"/>
      <c r="H4" s="123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5"/>
      <c r="BX4" s="124"/>
      <c r="BY4" s="124"/>
      <c r="BZ4" s="124"/>
      <c r="CA4" s="124"/>
      <c r="CB4" s="124"/>
      <c r="CC4" s="124"/>
      <c r="CD4" s="125"/>
    </row>
    <row r="5" spans="1:82" ht="12.75" customHeight="1" x14ac:dyDescent="0.4">
      <c r="A5" s="19"/>
      <c r="B5" s="20"/>
      <c r="C5" s="20"/>
      <c r="D5" s="20"/>
      <c r="E5" s="20"/>
      <c r="F5" s="20"/>
      <c r="G5" s="20"/>
      <c r="H5" s="123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5"/>
      <c r="BX5" s="124"/>
      <c r="BY5" s="124"/>
      <c r="BZ5" s="124"/>
      <c r="CA5" s="124"/>
      <c r="CB5" s="124"/>
      <c r="CC5" s="124"/>
      <c r="CD5" s="125"/>
    </row>
    <row r="6" spans="1:82" ht="17.25" customHeight="1" thickBot="1" x14ac:dyDescent="0.45">
      <c r="A6" s="130"/>
      <c r="B6" s="127"/>
      <c r="C6" s="127"/>
      <c r="D6" s="127"/>
      <c r="E6" s="127"/>
      <c r="F6" s="127"/>
      <c r="G6" s="10"/>
      <c r="H6" s="126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8"/>
      <c r="BX6" s="127"/>
      <c r="BY6" s="127"/>
      <c r="BZ6" s="127"/>
      <c r="CA6" s="127"/>
      <c r="CB6" s="127"/>
      <c r="CC6" s="127"/>
      <c r="CD6" s="128"/>
    </row>
    <row r="7" spans="1:82" ht="36.75" customHeight="1" thickBot="1" x14ac:dyDescent="0.3">
      <c r="A7" s="131" t="s">
        <v>21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2"/>
      <c r="M7" s="21"/>
      <c r="N7" s="132" t="s">
        <v>26</v>
      </c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4" t="s">
        <v>1</v>
      </c>
      <c r="AZ7" s="127"/>
      <c r="BA7" s="127"/>
      <c r="BB7" s="127"/>
      <c r="BC7" s="128"/>
      <c r="BD7" s="135"/>
      <c r="BE7" s="124"/>
      <c r="BF7" s="124"/>
      <c r="BG7" s="124"/>
      <c r="BH7" s="124"/>
      <c r="BI7" s="125"/>
      <c r="BJ7" s="134" t="s">
        <v>2</v>
      </c>
      <c r="BK7" s="127"/>
      <c r="BL7" s="127"/>
      <c r="BM7" s="127"/>
      <c r="BN7" s="128"/>
      <c r="BO7" s="134">
        <v>3411436</v>
      </c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8"/>
    </row>
    <row r="8" spans="1:82" ht="20.25" customHeight="1" thickBot="1" x14ac:dyDescent="0.4">
      <c r="A8" s="113" t="s">
        <v>3</v>
      </c>
      <c r="B8" s="114"/>
      <c r="C8" s="114"/>
      <c r="D8" s="115"/>
      <c r="E8" s="116" t="s">
        <v>4</v>
      </c>
      <c r="F8" s="114"/>
      <c r="G8" s="114"/>
      <c r="H8" s="114"/>
      <c r="I8" s="114"/>
      <c r="J8" s="117" t="s">
        <v>5</v>
      </c>
      <c r="K8" s="114"/>
      <c r="L8" s="115"/>
      <c r="M8" s="117" t="s">
        <v>6</v>
      </c>
      <c r="N8" s="114"/>
      <c r="O8" s="114"/>
      <c r="P8" s="114"/>
      <c r="Q8" s="114"/>
      <c r="R8" s="114"/>
      <c r="S8" s="114"/>
      <c r="T8" s="115"/>
      <c r="U8" s="118"/>
      <c r="V8" s="114"/>
      <c r="W8" s="115"/>
      <c r="X8" s="119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5"/>
    </row>
    <row r="9" spans="1:82" ht="24.75" customHeight="1" thickBot="1" x14ac:dyDescent="0.3">
      <c r="A9" s="136" t="s">
        <v>23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37"/>
      <c r="AZ9" s="121"/>
      <c r="BA9" s="121"/>
      <c r="BB9" s="121"/>
      <c r="BC9" s="121"/>
      <c r="BD9" s="121"/>
      <c r="BE9" s="121"/>
      <c r="BF9" s="122"/>
      <c r="BG9" s="138">
        <v>46174</v>
      </c>
      <c r="BH9" s="121"/>
      <c r="BI9" s="121"/>
      <c r="BJ9" s="121"/>
      <c r="BK9" s="121"/>
      <c r="BL9" s="121"/>
      <c r="BM9" s="121"/>
      <c r="BN9" s="122"/>
      <c r="BO9" s="139" t="s">
        <v>7</v>
      </c>
      <c r="BP9" s="121"/>
      <c r="BQ9" s="121"/>
      <c r="BR9" s="121"/>
      <c r="BS9" s="122"/>
      <c r="BT9" s="140">
        <v>46203</v>
      </c>
      <c r="BU9" s="121"/>
      <c r="BV9" s="121"/>
      <c r="BW9" s="121"/>
      <c r="BX9" s="121"/>
      <c r="BY9" s="121"/>
      <c r="BZ9" s="121"/>
      <c r="CA9" s="121"/>
      <c r="CB9" s="121"/>
      <c r="CC9" s="121"/>
      <c r="CD9" s="122"/>
    </row>
    <row r="10" spans="1:82" ht="18" customHeight="1" x14ac:dyDescent="0.3">
      <c r="A10" s="141" t="s">
        <v>8</v>
      </c>
      <c r="B10" s="144" t="s">
        <v>9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6"/>
      <c r="O10" s="149" t="s">
        <v>49</v>
      </c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0"/>
      <c r="BK10" s="150"/>
      <c r="BL10" s="150"/>
      <c r="BM10" s="150"/>
      <c r="BN10" s="150"/>
      <c r="BO10" s="150"/>
      <c r="BP10" s="150"/>
      <c r="BQ10" s="150"/>
      <c r="BR10" s="150"/>
      <c r="BS10" s="150"/>
      <c r="BT10" s="150"/>
      <c r="BU10" s="150"/>
      <c r="BV10" s="150"/>
      <c r="BW10" s="150"/>
      <c r="BX10" s="150"/>
      <c r="BY10" s="151" t="s">
        <v>10</v>
      </c>
      <c r="BZ10" s="121"/>
      <c r="CA10" s="121"/>
      <c r="CB10" s="121"/>
      <c r="CC10" s="121"/>
      <c r="CD10" s="122"/>
    </row>
    <row r="11" spans="1:82" ht="18" customHeight="1" x14ac:dyDescent="0.35">
      <c r="A11" s="142"/>
      <c r="B11" s="147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48"/>
      <c r="O11" s="155">
        <v>1</v>
      </c>
      <c r="P11" s="156"/>
      <c r="Q11" s="155">
        <f>O11+1</f>
        <v>2</v>
      </c>
      <c r="R11" s="159"/>
      <c r="S11" s="194">
        <f>Q11+1</f>
        <v>3</v>
      </c>
      <c r="T11" s="169"/>
      <c r="U11" s="155">
        <f>S11+1</f>
        <v>4</v>
      </c>
      <c r="V11" s="159"/>
      <c r="W11" s="155">
        <f>U11+1</f>
        <v>5</v>
      </c>
      <c r="X11" s="159"/>
      <c r="Y11" s="155">
        <f>W11+1</f>
        <v>6</v>
      </c>
      <c r="Z11" s="159"/>
      <c r="AA11" s="158">
        <f>Y11+1</f>
        <v>7</v>
      </c>
      <c r="AB11" s="159"/>
      <c r="AC11" s="158">
        <f>AA11+1</f>
        <v>8</v>
      </c>
      <c r="AD11" s="159"/>
      <c r="AE11" s="158">
        <f>AC11+1</f>
        <v>9</v>
      </c>
      <c r="AF11" s="159"/>
      <c r="AG11" s="195">
        <f>AE11+1</f>
        <v>10</v>
      </c>
      <c r="AH11" s="169"/>
      <c r="AI11" s="158">
        <f>AG11+1</f>
        <v>11</v>
      </c>
      <c r="AJ11" s="159"/>
      <c r="AK11" s="158">
        <f>AI11+1</f>
        <v>12</v>
      </c>
      <c r="AL11" s="159"/>
      <c r="AM11" s="158">
        <f>AK11+1</f>
        <v>13</v>
      </c>
      <c r="AN11" s="159"/>
      <c r="AO11" s="158">
        <f>AM11+1</f>
        <v>14</v>
      </c>
      <c r="AP11" s="159"/>
      <c r="AQ11" s="157">
        <f>AO11+1</f>
        <v>15</v>
      </c>
      <c r="AR11" s="156"/>
      <c r="AS11" s="157">
        <f>AQ11+1</f>
        <v>16</v>
      </c>
      <c r="AT11" s="156"/>
      <c r="AU11" s="195">
        <f>AS11+1</f>
        <v>17</v>
      </c>
      <c r="AV11" s="169"/>
      <c r="AW11" s="157">
        <f>AU11+1</f>
        <v>18</v>
      </c>
      <c r="AX11" s="156"/>
      <c r="AY11" s="157">
        <f>AW11+1</f>
        <v>19</v>
      </c>
      <c r="AZ11" s="156"/>
      <c r="BA11" s="157">
        <f>AY11+1</f>
        <v>20</v>
      </c>
      <c r="BB11" s="156"/>
      <c r="BC11" s="157">
        <f>BA11+1</f>
        <v>21</v>
      </c>
      <c r="BD11" s="156"/>
      <c r="BE11" s="157">
        <f>BC11+1</f>
        <v>22</v>
      </c>
      <c r="BF11" s="156"/>
      <c r="BG11" s="167">
        <f>BE11+1</f>
        <v>23</v>
      </c>
      <c r="BH11" s="156"/>
      <c r="BI11" s="167">
        <f>BG11+1</f>
        <v>24</v>
      </c>
      <c r="BJ11" s="156"/>
      <c r="BK11" s="167">
        <f>BI11+1</f>
        <v>25</v>
      </c>
      <c r="BL11" s="159"/>
      <c r="BM11" s="167">
        <f>BK11+1</f>
        <v>26</v>
      </c>
      <c r="BN11" s="156"/>
      <c r="BO11" s="167">
        <f>BM11+1</f>
        <v>27</v>
      </c>
      <c r="BP11" s="156"/>
      <c r="BQ11" s="167">
        <f>BO11+1</f>
        <v>28</v>
      </c>
      <c r="BR11" s="156"/>
      <c r="BS11" s="167">
        <f>BQ11+1</f>
        <v>29</v>
      </c>
      <c r="BT11" s="156"/>
      <c r="BU11" s="167">
        <f>BS11+1</f>
        <v>30</v>
      </c>
      <c r="BV11" s="156"/>
      <c r="BW11" s="167">
        <f>BU11+1</f>
        <v>31</v>
      </c>
      <c r="BX11" s="150"/>
      <c r="BY11" s="152"/>
      <c r="BZ11" s="153"/>
      <c r="CA11" s="153"/>
      <c r="CB11" s="153"/>
      <c r="CC11" s="153"/>
      <c r="CD11" s="154"/>
    </row>
    <row r="12" spans="1:82" ht="12.75" customHeight="1" x14ac:dyDescent="0.3">
      <c r="A12" s="143"/>
      <c r="B12" s="147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48"/>
      <c r="O12" s="11" t="s">
        <v>11</v>
      </c>
      <c r="P12" s="11" t="s">
        <v>12</v>
      </c>
      <c r="Q12" s="11" t="s">
        <v>11</v>
      </c>
      <c r="R12" s="11" t="s">
        <v>12</v>
      </c>
      <c r="S12" s="11" t="s">
        <v>11</v>
      </c>
      <c r="T12" s="11" t="s">
        <v>12</v>
      </c>
      <c r="U12" s="11" t="s">
        <v>11</v>
      </c>
      <c r="V12" s="11" t="s">
        <v>12</v>
      </c>
      <c r="W12" s="11" t="s">
        <v>11</v>
      </c>
      <c r="X12" s="11" t="s">
        <v>12</v>
      </c>
      <c r="Y12" s="11" t="s">
        <v>11</v>
      </c>
      <c r="Z12" s="11" t="s">
        <v>12</v>
      </c>
      <c r="AA12" s="12" t="s">
        <v>11</v>
      </c>
      <c r="AB12" s="12" t="s">
        <v>12</v>
      </c>
      <c r="AC12" s="12" t="s">
        <v>11</v>
      </c>
      <c r="AD12" s="12" t="s">
        <v>12</v>
      </c>
      <c r="AE12" s="12" t="s">
        <v>11</v>
      </c>
      <c r="AF12" s="12" t="s">
        <v>12</v>
      </c>
      <c r="AG12" s="12" t="s">
        <v>11</v>
      </c>
      <c r="AH12" s="12" t="s">
        <v>12</v>
      </c>
      <c r="AI12" s="12" t="s">
        <v>11</v>
      </c>
      <c r="AJ12" s="12" t="s">
        <v>12</v>
      </c>
      <c r="AK12" s="12" t="s">
        <v>11</v>
      </c>
      <c r="AL12" s="12" t="s">
        <v>12</v>
      </c>
      <c r="AM12" s="12" t="s">
        <v>11</v>
      </c>
      <c r="AN12" s="12" t="s">
        <v>12</v>
      </c>
      <c r="AO12" s="13" t="s">
        <v>11</v>
      </c>
      <c r="AP12" s="13" t="s">
        <v>12</v>
      </c>
      <c r="AQ12" s="13" t="s">
        <v>11</v>
      </c>
      <c r="AR12" s="13" t="s">
        <v>12</v>
      </c>
      <c r="AS12" s="13" t="s">
        <v>11</v>
      </c>
      <c r="AT12" s="13" t="s">
        <v>12</v>
      </c>
      <c r="AU12" s="13" t="s">
        <v>11</v>
      </c>
      <c r="AV12" s="13" t="s">
        <v>12</v>
      </c>
      <c r="AW12" s="13" t="s">
        <v>11</v>
      </c>
      <c r="AX12" s="13" t="s">
        <v>12</v>
      </c>
      <c r="AY12" s="13" t="s">
        <v>11</v>
      </c>
      <c r="AZ12" s="13" t="s">
        <v>12</v>
      </c>
      <c r="BA12" s="13" t="s">
        <v>11</v>
      </c>
      <c r="BB12" s="13" t="s">
        <v>12</v>
      </c>
      <c r="BC12" s="11" t="s">
        <v>11</v>
      </c>
      <c r="BD12" s="11" t="s">
        <v>12</v>
      </c>
      <c r="BE12" s="11" t="s">
        <v>11</v>
      </c>
      <c r="BF12" s="11" t="s">
        <v>12</v>
      </c>
      <c r="BG12" s="11" t="s">
        <v>11</v>
      </c>
      <c r="BH12" s="11" t="s">
        <v>12</v>
      </c>
      <c r="BI12" s="11" t="s">
        <v>11</v>
      </c>
      <c r="BJ12" s="11" t="s">
        <v>12</v>
      </c>
      <c r="BK12" s="11" t="s">
        <v>11</v>
      </c>
      <c r="BL12" s="11" t="s">
        <v>12</v>
      </c>
      <c r="BM12" s="11" t="s">
        <v>11</v>
      </c>
      <c r="BN12" s="11" t="s">
        <v>12</v>
      </c>
      <c r="BO12" s="11" t="s">
        <v>11</v>
      </c>
      <c r="BP12" s="11" t="s">
        <v>12</v>
      </c>
      <c r="BQ12" s="11" t="s">
        <v>11</v>
      </c>
      <c r="BR12" s="11" t="s">
        <v>12</v>
      </c>
      <c r="BS12" s="11" t="s">
        <v>11</v>
      </c>
      <c r="BT12" s="11" t="s">
        <v>12</v>
      </c>
      <c r="BU12" s="11" t="s">
        <v>11</v>
      </c>
      <c r="BV12" s="2" t="s">
        <v>12</v>
      </c>
      <c r="BW12" s="2" t="s">
        <v>11</v>
      </c>
      <c r="BX12" s="22" t="s">
        <v>12</v>
      </c>
      <c r="BY12" s="160" t="s">
        <v>13</v>
      </c>
      <c r="BZ12" s="156"/>
      <c r="CA12" s="161" t="s">
        <v>14</v>
      </c>
      <c r="CB12" s="156"/>
      <c r="CC12" s="162" t="s">
        <v>15</v>
      </c>
      <c r="CD12" s="163"/>
    </row>
    <row r="13" spans="1:82" ht="18" customHeight="1" x14ac:dyDescent="0.3">
      <c r="A13" s="104">
        <v>1</v>
      </c>
      <c r="B13" s="170" t="s">
        <v>27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90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4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102"/>
      <c r="BY13" s="171">
        <f t="shared" ref="BY13:BY35" si="0">COUNTIF(O13:BX13,"E")</f>
        <v>0</v>
      </c>
      <c r="BZ13" s="172"/>
      <c r="CA13" s="173">
        <f t="shared" ref="CA13:CA35" si="1">COUNTIF(O13:BX13,"F")</f>
        <v>0</v>
      </c>
      <c r="CB13" s="172"/>
      <c r="CC13" s="173">
        <f t="shared" ref="CC13:CC35" si="2">BY13+CA13</f>
        <v>0</v>
      </c>
      <c r="CD13" s="174"/>
    </row>
    <row r="14" spans="1:82" ht="18" customHeight="1" x14ac:dyDescent="0.3">
      <c r="A14" s="60">
        <v>2</v>
      </c>
      <c r="B14" s="170" t="s">
        <v>28</v>
      </c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90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4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102"/>
      <c r="BY14" s="171">
        <f t="shared" si="0"/>
        <v>0</v>
      </c>
      <c r="BZ14" s="172"/>
      <c r="CA14" s="173">
        <f t="shared" si="1"/>
        <v>0</v>
      </c>
      <c r="CB14" s="172"/>
      <c r="CC14" s="173">
        <f t="shared" si="2"/>
        <v>0</v>
      </c>
      <c r="CD14" s="174"/>
    </row>
    <row r="15" spans="1:82" ht="18" customHeight="1" x14ac:dyDescent="0.3">
      <c r="A15" s="43">
        <v>3</v>
      </c>
      <c r="B15" s="164" t="s">
        <v>29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46"/>
      <c r="P15" s="5"/>
      <c r="Q15" s="5"/>
      <c r="R15" s="5"/>
      <c r="S15" s="5"/>
      <c r="T15" s="5" t="s">
        <v>24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4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 t="s">
        <v>24</v>
      </c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100"/>
      <c r="BY15" s="165">
        <f t="shared" si="0"/>
        <v>0</v>
      </c>
      <c r="BZ15" s="156"/>
      <c r="CA15" s="166">
        <f t="shared" si="1"/>
        <v>0</v>
      </c>
      <c r="CB15" s="156"/>
      <c r="CC15" s="166">
        <f t="shared" si="2"/>
        <v>0</v>
      </c>
      <c r="CD15" s="163"/>
    </row>
    <row r="16" spans="1:82" ht="18" customHeight="1" x14ac:dyDescent="0.3">
      <c r="A16" s="43">
        <v>4</v>
      </c>
      <c r="B16" s="164" t="s">
        <v>30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46"/>
      <c r="P16" s="5"/>
      <c r="Q16" s="5"/>
      <c r="R16" s="5"/>
      <c r="S16" s="5"/>
      <c r="T16" s="5" t="s">
        <v>24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14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 t="s">
        <v>24</v>
      </c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100"/>
      <c r="BY16" s="165">
        <f t="shared" si="0"/>
        <v>0</v>
      </c>
      <c r="BZ16" s="156"/>
      <c r="CA16" s="166">
        <f t="shared" si="1"/>
        <v>0</v>
      </c>
      <c r="CB16" s="156"/>
      <c r="CC16" s="166">
        <f t="shared" si="2"/>
        <v>0</v>
      </c>
      <c r="CD16" s="163"/>
    </row>
    <row r="17" spans="1:82" ht="18" customHeight="1" x14ac:dyDescent="0.3">
      <c r="A17" s="42">
        <v>5</v>
      </c>
      <c r="B17" s="164" t="s">
        <v>31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46"/>
      <c r="P17" s="5"/>
      <c r="Q17" s="5"/>
      <c r="R17" s="5"/>
      <c r="S17" s="5"/>
      <c r="T17" s="5" t="s">
        <v>24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4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 t="s">
        <v>24</v>
      </c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100"/>
      <c r="BY17" s="165">
        <f t="shared" si="0"/>
        <v>0</v>
      </c>
      <c r="BZ17" s="156"/>
      <c r="CA17" s="166">
        <f t="shared" si="1"/>
        <v>0</v>
      </c>
      <c r="CB17" s="156"/>
      <c r="CC17" s="166">
        <f t="shared" si="2"/>
        <v>0</v>
      </c>
      <c r="CD17" s="163"/>
    </row>
    <row r="18" spans="1:82" s="54" customFormat="1" ht="18" customHeight="1" x14ac:dyDescent="0.3">
      <c r="A18" s="55">
        <v>6</v>
      </c>
      <c r="B18" s="175" t="s">
        <v>32</v>
      </c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56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8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103"/>
      <c r="BY18" s="176">
        <f t="shared" si="0"/>
        <v>0</v>
      </c>
      <c r="BZ18" s="172"/>
      <c r="CA18" s="177">
        <f t="shared" si="1"/>
        <v>0</v>
      </c>
      <c r="CB18" s="172"/>
      <c r="CC18" s="177">
        <f t="shared" si="2"/>
        <v>0</v>
      </c>
      <c r="CD18" s="174"/>
    </row>
    <row r="19" spans="1:82" s="78" customFormat="1" ht="18" customHeight="1" x14ac:dyDescent="0.3">
      <c r="A19" s="60">
        <v>7</v>
      </c>
      <c r="B19" s="170" t="s">
        <v>33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90"/>
      <c r="P19" s="63"/>
      <c r="Q19" s="63"/>
      <c r="R19" s="63"/>
      <c r="S19" s="63"/>
      <c r="T19" s="63" t="s">
        <v>25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4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 t="s">
        <v>25</v>
      </c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4"/>
      <c r="BX19" s="106"/>
      <c r="BY19" s="171">
        <f t="shared" si="0"/>
        <v>0</v>
      </c>
      <c r="BZ19" s="172"/>
      <c r="CA19" s="173">
        <f t="shared" si="1"/>
        <v>2</v>
      </c>
      <c r="CB19" s="172"/>
      <c r="CC19" s="173">
        <f t="shared" si="2"/>
        <v>2</v>
      </c>
      <c r="CD19" s="174"/>
    </row>
    <row r="20" spans="1:82" ht="18" customHeight="1" x14ac:dyDescent="0.3">
      <c r="A20" s="60">
        <v>8</v>
      </c>
      <c r="B20" s="170" t="s">
        <v>34</v>
      </c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90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4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4"/>
      <c r="BX20" s="102"/>
      <c r="BY20" s="171">
        <f t="shared" si="0"/>
        <v>0</v>
      </c>
      <c r="BZ20" s="172"/>
      <c r="CA20" s="173">
        <f t="shared" si="1"/>
        <v>0</v>
      </c>
      <c r="CB20" s="172"/>
      <c r="CC20" s="173">
        <f t="shared" si="2"/>
        <v>0</v>
      </c>
      <c r="CD20" s="174"/>
    </row>
    <row r="21" spans="1:82" s="36" customFormat="1" ht="18" customHeight="1" x14ac:dyDescent="0.3">
      <c r="A21" s="60">
        <v>9</v>
      </c>
      <c r="B21" s="170" t="s">
        <v>35</v>
      </c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90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4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4"/>
      <c r="BX21" s="102"/>
      <c r="BY21" s="171">
        <f t="shared" si="0"/>
        <v>0</v>
      </c>
      <c r="BZ21" s="172"/>
      <c r="CA21" s="173">
        <f t="shared" si="1"/>
        <v>0</v>
      </c>
      <c r="CB21" s="172"/>
      <c r="CC21" s="173">
        <f t="shared" si="2"/>
        <v>0</v>
      </c>
      <c r="CD21" s="174"/>
    </row>
    <row r="22" spans="1:82" s="36" customFormat="1" ht="18" customHeight="1" x14ac:dyDescent="0.3">
      <c r="A22" s="66">
        <v>10</v>
      </c>
      <c r="B22" s="170" t="s">
        <v>36</v>
      </c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90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4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4"/>
      <c r="BX22" s="102"/>
      <c r="BY22" s="171">
        <f t="shared" si="0"/>
        <v>0</v>
      </c>
      <c r="BZ22" s="172"/>
      <c r="CA22" s="173">
        <f t="shared" si="1"/>
        <v>0</v>
      </c>
      <c r="CB22" s="172"/>
      <c r="CC22" s="173">
        <f t="shared" si="2"/>
        <v>0</v>
      </c>
      <c r="CD22" s="174"/>
    </row>
    <row r="23" spans="1:82" s="36" customFormat="1" ht="18" customHeight="1" x14ac:dyDescent="0.3">
      <c r="A23" s="101">
        <v>11</v>
      </c>
      <c r="B23" s="170" t="s">
        <v>37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90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4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4"/>
      <c r="BX23" s="102"/>
      <c r="BY23" s="171">
        <f t="shared" si="0"/>
        <v>0</v>
      </c>
      <c r="BZ23" s="172"/>
      <c r="CA23" s="173">
        <f t="shared" si="1"/>
        <v>0</v>
      </c>
      <c r="CB23" s="172"/>
      <c r="CC23" s="173">
        <f t="shared" si="2"/>
        <v>0</v>
      </c>
      <c r="CD23" s="174"/>
    </row>
    <row r="24" spans="1:82" s="36" customFormat="1" ht="18" customHeight="1" x14ac:dyDescent="0.3">
      <c r="A24" s="66">
        <v>12</v>
      </c>
      <c r="B24" s="170" t="s">
        <v>38</v>
      </c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90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4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4"/>
      <c r="BX24" s="102"/>
      <c r="BY24" s="171">
        <f t="shared" si="0"/>
        <v>0</v>
      </c>
      <c r="BZ24" s="172"/>
      <c r="CA24" s="173">
        <f t="shared" si="1"/>
        <v>0</v>
      </c>
      <c r="CB24" s="172"/>
      <c r="CC24" s="173">
        <f t="shared" si="2"/>
        <v>0</v>
      </c>
      <c r="CD24" s="174"/>
    </row>
    <row r="25" spans="1:82" s="36" customFormat="1" ht="18" customHeight="1" x14ac:dyDescent="0.3">
      <c r="A25" s="42">
        <v>13</v>
      </c>
      <c r="B25" s="164" t="s">
        <v>39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46"/>
      <c r="P25" s="5"/>
      <c r="Q25" s="5"/>
      <c r="R25" s="5"/>
      <c r="S25" s="5"/>
      <c r="T25" s="5" t="s">
        <v>24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4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 t="s">
        <v>24</v>
      </c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100"/>
      <c r="BY25" s="165">
        <f t="shared" si="0"/>
        <v>0</v>
      </c>
      <c r="BZ25" s="159"/>
      <c r="CA25" s="166">
        <f t="shared" si="1"/>
        <v>0</v>
      </c>
      <c r="CB25" s="159"/>
      <c r="CC25" s="166">
        <f t="shared" si="2"/>
        <v>0</v>
      </c>
      <c r="CD25" s="178"/>
    </row>
    <row r="26" spans="1:82" s="36" customFormat="1" ht="18" customHeight="1" x14ac:dyDescent="0.3">
      <c r="A26" s="104">
        <v>14</v>
      </c>
      <c r="B26" s="170" t="s">
        <v>40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91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105"/>
      <c r="BY26" s="192">
        <f t="shared" si="0"/>
        <v>0</v>
      </c>
      <c r="BZ26" s="172"/>
      <c r="CA26" s="193">
        <f t="shared" si="1"/>
        <v>0</v>
      </c>
      <c r="CB26" s="172"/>
      <c r="CC26" s="193">
        <f t="shared" si="2"/>
        <v>0</v>
      </c>
      <c r="CD26" s="174"/>
    </row>
    <row r="27" spans="1:82" s="36" customFormat="1" ht="18" customHeight="1" x14ac:dyDescent="0.3">
      <c r="A27" s="42">
        <v>15</v>
      </c>
      <c r="B27" s="164" t="s">
        <v>41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48"/>
      <c r="P27" s="31"/>
      <c r="Q27" s="31"/>
      <c r="R27" s="31"/>
      <c r="S27" s="31"/>
      <c r="T27" s="31" t="s">
        <v>24</v>
      </c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 t="s">
        <v>24</v>
      </c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99"/>
      <c r="BY27" s="179">
        <f t="shared" si="0"/>
        <v>0</v>
      </c>
      <c r="BZ27" s="159"/>
      <c r="CA27" s="180">
        <f t="shared" si="1"/>
        <v>0</v>
      </c>
      <c r="CB27" s="159"/>
      <c r="CC27" s="180">
        <f t="shared" si="2"/>
        <v>0</v>
      </c>
      <c r="CD27" s="178"/>
    </row>
    <row r="28" spans="1:82" s="36" customFormat="1" ht="18" customHeight="1" x14ac:dyDescent="0.3">
      <c r="A28" s="104">
        <v>16</v>
      </c>
      <c r="B28" s="170" t="s">
        <v>42</v>
      </c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91"/>
      <c r="P28" s="80"/>
      <c r="Q28" s="80"/>
      <c r="R28" s="80"/>
      <c r="S28" s="80"/>
      <c r="T28" s="80" t="s">
        <v>25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105"/>
      <c r="BY28" s="192">
        <f t="shared" si="0"/>
        <v>0</v>
      </c>
      <c r="BZ28" s="172"/>
      <c r="CA28" s="193">
        <f t="shared" si="1"/>
        <v>1</v>
      </c>
      <c r="CB28" s="172"/>
      <c r="CC28" s="193">
        <f t="shared" si="2"/>
        <v>1</v>
      </c>
      <c r="CD28" s="174"/>
    </row>
    <row r="29" spans="1:82" s="36" customFormat="1" ht="18" customHeight="1" x14ac:dyDescent="0.3">
      <c r="A29" s="42">
        <v>17</v>
      </c>
      <c r="B29" s="164" t="s">
        <v>43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49"/>
      <c r="P29" s="32"/>
      <c r="Q29" s="32"/>
      <c r="R29" s="32"/>
      <c r="S29" s="32"/>
      <c r="T29" s="108" t="s">
        <v>25</v>
      </c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 t="s">
        <v>24</v>
      </c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1"/>
      <c r="BX29" s="31"/>
      <c r="BY29" s="179">
        <f t="shared" si="0"/>
        <v>0</v>
      </c>
      <c r="BZ29" s="159"/>
      <c r="CA29" s="180">
        <f t="shared" si="1"/>
        <v>1</v>
      </c>
      <c r="CB29" s="159"/>
      <c r="CC29" s="180">
        <f t="shared" si="2"/>
        <v>1</v>
      </c>
      <c r="CD29" s="178"/>
    </row>
    <row r="30" spans="1:82" s="36" customFormat="1" ht="18" customHeight="1" x14ac:dyDescent="0.3">
      <c r="A30" s="45">
        <v>18</v>
      </c>
      <c r="B30" s="164" t="s">
        <v>44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48"/>
      <c r="P30" s="31"/>
      <c r="Q30" s="31"/>
      <c r="R30" s="31"/>
      <c r="S30" s="31"/>
      <c r="T30" s="31" t="s">
        <v>24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 t="s">
        <v>24</v>
      </c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8"/>
      <c r="BY30" s="179">
        <f t="shared" si="0"/>
        <v>0</v>
      </c>
      <c r="BZ30" s="159"/>
      <c r="CA30" s="180">
        <f t="shared" si="1"/>
        <v>0</v>
      </c>
      <c r="CB30" s="159"/>
      <c r="CC30" s="180">
        <f t="shared" si="2"/>
        <v>0</v>
      </c>
      <c r="CD30" s="178"/>
    </row>
    <row r="31" spans="1:82" s="78" customFormat="1" ht="18" customHeight="1" x14ac:dyDescent="0.3">
      <c r="A31" s="107">
        <v>19</v>
      </c>
      <c r="B31" s="170" t="s">
        <v>45</v>
      </c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09"/>
      <c r="P31" s="110"/>
      <c r="Q31" s="110"/>
      <c r="R31" s="110"/>
      <c r="S31" s="110"/>
      <c r="T31" s="110" t="s">
        <v>24</v>
      </c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 t="s">
        <v>25</v>
      </c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8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1"/>
      <c r="BY31" s="192">
        <f t="shared" si="0"/>
        <v>0</v>
      </c>
      <c r="BZ31" s="172"/>
      <c r="CA31" s="193">
        <f t="shared" si="1"/>
        <v>1</v>
      </c>
      <c r="CB31" s="172"/>
      <c r="CC31" s="193">
        <f t="shared" si="2"/>
        <v>1</v>
      </c>
      <c r="CD31" s="174"/>
    </row>
    <row r="32" spans="1:82" s="78" customFormat="1" ht="18" customHeight="1" x14ac:dyDescent="0.3">
      <c r="A32" s="107">
        <v>20</v>
      </c>
      <c r="B32" s="170" t="s">
        <v>46</v>
      </c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09"/>
      <c r="P32" s="110"/>
      <c r="Q32" s="110"/>
      <c r="R32" s="110"/>
      <c r="S32" s="110"/>
      <c r="T32" s="110" t="s">
        <v>25</v>
      </c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 t="s">
        <v>25</v>
      </c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8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1"/>
      <c r="BY32" s="192">
        <f t="shared" si="0"/>
        <v>0</v>
      </c>
      <c r="BZ32" s="172"/>
      <c r="CA32" s="193">
        <f t="shared" si="1"/>
        <v>2</v>
      </c>
      <c r="CB32" s="172"/>
      <c r="CC32" s="193">
        <f t="shared" si="2"/>
        <v>2</v>
      </c>
      <c r="CD32" s="174"/>
    </row>
    <row r="33" spans="1:82" s="36" customFormat="1" ht="18" customHeight="1" x14ac:dyDescent="0.3">
      <c r="A33" s="42">
        <v>21</v>
      </c>
      <c r="B33" s="164" t="s">
        <v>47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53"/>
      <c r="P33" s="35"/>
      <c r="Q33" s="35"/>
      <c r="R33" s="35"/>
      <c r="S33" s="35"/>
      <c r="T33" s="35" t="s">
        <v>24</v>
      </c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 t="s">
        <v>24</v>
      </c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68"/>
      <c r="BM33" s="35"/>
      <c r="BN33" s="35"/>
      <c r="BO33" s="35"/>
      <c r="BP33" s="35"/>
      <c r="BQ33" s="40"/>
      <c r="BR33" s="35"/>
      <c r="BS33" s="35"/>
      <c r="BT33" s="35"/>
      <c r="BU33" s="35"/>
      <c r="BV33" s="35"/>
      <c r="BW33" s="35"/>
      <c r="BX33" s="41"/>
      <c r="BY33" s="179">
        <f t="shared" si="0"/>
        <v>0</v>
      </c>
      <c r="BZ33" s="159"/>
      <c r="CA33" s="180">
        <f t="shared" si="1"/>
        <v>0</v>
      </c>
      <c r="CB33" s="159"/>
      <c r="CC33" s="180">
        <f t="shared" si="2"/>
        <v>0</v>
      </c>
      <c r="CD33" s="178"/>
    </row>
    <row r="34" spans="1:82" s="36" customFormat="1" ht="18" customHeight="1" thickBot="1" x14ac:dyDescent="0.35">
      <c r="A34" s="42">
        <v>22</v>
      </c>
      <c r="B34" s="164" t="s">
        <v>48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52"/>
      <c r="P34" s="34"/>
      <c r="Q34" s="34"/>
      <c r="R34" s="34"/>
      <c r="S34" s="34"/>
      <c r="T34" s="34" t="s">
        <v>24</v>
      </c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112" t="s">
        <v>25</v>
      </c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1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9"/>
      <c r="BY34" s="179">
        <f t="shared" si="0"/>
        <v>0</v>
      </c>
      <c r="BZ34" s="159"/>
      <c r="CA34" s="180">
        <f t="shared" si="1"/>
        <v>1</v>
      </c>
      <c r="CB34" s="159"/>
      <c r="CC34" s="180">
        <f t="shared" si="2"/>
        <v>1</v>
      </c>
      <c r="CD34" s="178"/>
    </row>
    <row r="35" spans="1:82" ht="19.5" hidden="1" customHeight="1" x14ac:dyDescent="0.25">
      <c r="A35" s="3" t="e">
        <f>#REF!+1</f>
        <v>#REF!</v>
      </c>
      <c r="B35" s="188" t="s">
        <v>16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4"/>
      <c r="P35" s="4"/>
      <c r="Q35" s="4"/>
      <c r="R35" s="4"/>
      <c r="S35" s="4"/>
      <c r="T35" s="4"/>
      <c r="U35" s="4"/>
      <c r="V35" s="4"/>
      <c r="W35" s="4"/>
      <c r="X35" s="4"/>
      <c r="Y35" s="6"/>
      <c r="Z35" s="6"/>
      <c r="AA35" s="7"/>
      <c r="AB35" s="7"/>
      <c r="AC35" s="6"/>
      <c r="AD35" s="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23"/>
      <c r="BY35" s="165">
        <f t="shared" si="0"/>
        <v>0</v>
      </c>
      <c r="BZ35" s="156"/>
      <c r="CA35" s="166">
        <f t="shared" si="1"/>
        <v>0</v>
      </c>
      <c r="CB35" s="156"/>
      <c r="CC35" s="166">
        <f t="shared" si="2"/>
        <v>0</v>
      </c>
      <c r="CD35" s="163"/>
    </row>
    <row r="36" spans="1:82" ht="19.5" customHeight="1" thickBot="1" x14ac:dyDescent="0.3">
      <c r="A36" s="181" t="s">
        <v>22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24"/>
      <c r="BY36" s="182"/>
      <c r="BZ36" s="183"/>
      <c r="CA36" s="184"/>
      <c r="CB36" s="183"/>
      <c r="CC36" s="184"/>
      <c r="CD36" s="185"/>
    </row>
    <row r="37" spans="1:82" ht="15" customHeight="1" x14ac:dyDescent="0.25">
      <c r="A37" s="186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2"/>
    </row>
    <row r="38" spans="1:82" ht="21.75" customHeight="1" thickBot="1" x14ac:dyDescent="0.3">
      <c r="A38" s="126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8"/>
    </row>
    <row r="39" spans="1:82" ht="26.25" customHeight="1" thickBot="1" x14ac:dyDescent="0.45">
      <c r="A39" s="187" t="s">
        <v>17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5"/>
    </row>
    <row r="40" spans="1:82" ht="18" customHeight="1" x14ac:dyDescent="0.3">
      <c r="A40" s="25" t="s">
        <v>18</v>
      </c>
      <c r="B40" s="25"/>
      <c r="C40" s="25"/>
      <c r="D40" s="25"/>
      <c r="E40" s="25" t="s">
        <v>19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/>
      <c r="Q40" s="27"/>
      <c r="R40" s="25"/>
      <c r="S40" s="25"/>
      <c r="T40" s="25"/>
      <c r="U40" s="25"/>
      <c r="V40" s="25"/>
      <c r="W40" s="25"/>
      <c r="X40" s="25"/>
      <c r="Y40" s="25"/>
      <c r="Z40" s="25"/>
      <c r="AA40" s="28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</row>
    <row r="41" spans="1:82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6">
    <mergeCell ref="A36:N36"/>
    <mergeCell ref="BY36:BZ36"/>
    <mergeCell ref="CA36:CB36"/>
    <mergeCell ref="CC36:CD36"/>
    <mergeCell ref="A37:CD38"/>
    <mergeCell ref="A39:CD39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34">
    <cfRule type="expression" dxfId="0" priority="1">
      <formula>#REF!&gt;0</formula>
    </cfRule>
  </conditionalFormatting>
  <dataValidations count="1">
    <dataValidation type="list" allowBlank="1" showErrorMessage="1" sqref="M7" xr:uid="{05541D79-F98F-4DCE-B6AD-19C04B54F3E9}">
      <formula1>#REF!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MAR 26</vt:lpstr>
      <vt:lpstr>ABR 26</vt:lpstr>
      <vt:lpstr>MAY 26</vt:lpstr>
      <vt:lpstr>JUN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2026-07-07T00:09:59Z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